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bowman\appdata\local\bentley\projectwise\workingdir\ohiodot-pw.bentley.com_ohiodot-pw-02\katherine.montoya@dot.ohio.gov\d1120961\"/>
    </mc:Choice>
  </mc:AlternateContent>
  <xr:revisionPtr revIDLastSave="0" documentId="13_ncr:1_{30A1856E-9AA4-4339-84DF-51F231A0123F}" xr6:coauthVersionLast="47" xr6:coauthVersionMax="47" xr10:uidLastSave="{00000000-0000-0000-0000-000000000000}"/>
  <bookViews>
    <workbookView xWindow="-120" yWindow="-120" windowWidth="29040" windowHeight="15720" xr2:uid="{8D829F5E-7AD2-4160-909E-22D64CADEB00}"/>
  </bookViews>
  <sheets>
    <sheet name="GENSUM 1" sheetId="1" r:id="rId1"/>
  </sheets>
  <externalReferences>
    <externalReference r:id="rId2"/>
  </externalReferences>
  <definedNames>
    <definedName name="ABUT_Q">#REF!</definedName>
    <definedName name="Dave">#REF!</definedName>
    <definedName name="FGDFG">#REF!</definedName>
    <definedName name="FGFGDF">#REF!</definedName>
    <definedName name="ITEM" localSheetId="0">#REF!</definedName>
    <definedName name="ITEM">#REF!</definedName>
    <definedName name="Pavement">#REF!</definedName>
    <definedName name="PIER_Q">#REF!</definedName>
    <definedName name="QryItemE13Named" localSheetId="0">#REF!</definedName>
    <definedName name="QryItemE13Named">#REF!</definedName>
    <definedName name="QryItemNamed" localSheetId="0">#REF!</definedName>
    <definedName name="QryItemNamed">#REF!</definedName>
    <definedName name="SEED">#REF!</definedName>
    <definedName name="SHEET2">#REF!</definedName>
    <definedName name="SHEET3">#REF!</definedName>
    <definedName name="SHEET5">#REF!</definedName>
    <definedName name="SHEET55">#REF!</definedName>
    <definedName name="SHEET7">#REF!</definedName>
    <definedName name="SHEETS">#REF!</definedName>
    <definedName name="SheetTable">#REF!</definedName>
    <definedName name="SUPER_Q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51" i="1" l="1"/>
  <c r="AI146" i="1"/>
  <c r="AD156" i="1"/>
  <c r="AD154" i="1"/>
  <c r="AD155" i="1"/>
  <c r="AD153" i="1"/>
  <c r="AI144" i="1"/>
  <c r="AI145" i="1"/>
  <c r="AI143" i="1"/>
  <c r="AH150" i="1"/>
  <c r="AH149" i="1"/>
  <c r="AH148" i="1"/>
  <c r="AH144" i="1"/>
  <c r="AH145" i="1"/>
  <c r="AH143" i="1"/>
  <c r="AD149" i="1"/>
  <c r="AE149" i="1"/>
  <c r="AF149" i="1"/>
  <c r="AG149" i="1"/>
  <c r="AD150" i="1"/>
  <c r="AE150" i="1"/>
  <c r="AF150" i="1"/>
  <c r="AG150" i="1"/>
  <c r="AE148" i="1"/>
  <c r="AF148" i="1"/>
  <c r="AG148" i="1"/>
  <c r="AD148" i="1"/>
  <c r="AF132" i="1"/>
  <c r="AF133" i="1"/>
  <c r="AF134" i="1"/>
  <c r="AF131" i="1"/>
  <c r="AE132" i="1"/>
  <c r="AE133" i="1"/>
  <c r="AE134" i="1"/>
  <c r="AE131" i="1"/>
  <c r="AD132" i="1"/>
  <c r="AD133" i="1"/>
  <c r="AD134" i="1"/>
  <c r="AD131" i="1"/>
  <c r="AE29" i="1"/>
  <c r="AD8" i="1"/>
  <c r="AE8" i="1"/>
  <c r="AF8" i="1"/>
  <c r="AG8" i="1"/>
  <c r="AD9" i="1"/>
  <c r="AE9" i="1"/>
  <c r="AF9" i="1"/>
  <c r="AG9" i="1"/>
  <c r="AD10" i="1"/>
  <c r="AE10" i="1"/>
  <c r="AF10" i="1"/>
  <c r="AG10" i="1"/>
  <c r="AD11" i="1"/>
  <c r="AE11" i="1"/>
  <c r="AF11" i="1"/>
  <c r="AG11" i="1"/>
  <c r="AD13" i="1"/>
  <c r="AE13" i="1"/>
  <c r="AF13" i="1"/>
  <c r="AG13" i="1"/>
  <c r="AD14" i="1"/>
  <c r="AE14" i="1"/>
  <c r="AF14" i="1"/>
  <c r="AG14" i="1"/>
  <c r="AD15" i="1"/>
  <c r="AE15" i="1"/>
  <c r="AF15" i="1"/>
  <c r="AG15" i="1"/>
  <c r="AD16" i="1"/>
  <c r="AE16" i="1"/>
  <c r="AF16" i="1"/>
  <c r="AG16" i="1"/>
  <c r="AD17" i="1"/>
  <c r="AE17" i="1"/>
  <c r="AF17" i="1"/>
  <c r="AG17" i="1"/>
  <c r="AD19" i="1"/>
  <c r="AE19" i="1"/>
  <c r="AF19" i="1"/>
  <c r="AG19" i="1"/>
  <c r="AD20" i="1"/>
  <c r="AE20" i="1"/>
  <c r="AF20" i="1"/>
  <c r="AG20" i="1"/>
  <c r="AD21" i="1"/>
  <c r="AE21" i="1"/>
  <c r="AF21" i="1"/>
  <c r="AG21" i="1"/>
  <c r="AD22" i="1"/>
  <c r="AE22" i="1"/>
  <c r="AF22" i="1"/>
  <c r="AG22" i="1"/>
  <c r="AD23" i="1"/>
  <c r="AE23" i="1"/>
  <c r="AF23" i="1"/>
  <c r="AG23" i="1"/>
  <c r="AD25" i="1"/>
  <c r="AE25" i="1"/>
  <c r="AF25" i="1"/>
  <c r="AG25" i="1"/>
  <c r="AD26" i="1"/>
  <c r="AE26" i="1"/>
  <c r="AF26" i="1"/>
  <c r="AG26" i="1"/>
  <c r="AD27" i="1"/>
  <c r="AE27" i="1"/>
  <c r="AF27" i="1"/>
  <c r="AG27" i="1"/>
  <c r="AD28" i="1"/>
  <c r="AE28" i="1"/>
  <c r="AF28" i="1"/>
  <c r="AG28" i="1"/>
  <c r="AD29" i="1"/>
  <c r="AF29" i="1"/>
  <c r="AG29" i="1"/>
  <c r="AD32" i="1"/>
  <c r="AE32" i="1"/>
  <c r="AF32" i="1"/>
  <c r="AG32" i="1"/>
  <c r="AD33" i="1"/>
  <c r="AE33" i="1"/>
  <c r="AF33" i="1"/>
  <c r="AG33" i="1"/>
  <c r="AD34" i="1"/>
  <c r="AE34" i="1"/>
  <c r="AF34" i="1"/>
  <c r="AG34" i="1"/>
  <c r="AD35" i="1"/>
  <c r="AE35" i="1"/>
  <c r="AF35" i="1"/>
  <c r="AG35" i="1"/>
  <c r="AD36" i="1"/>
  <c r="AE36" i="1"/>
  <c r="AF36" i="1"/>
  <c r="AG36" i="1"/>
  <c r="AD38" i="1"/>
  <c r="AE38" i="1"/>
  <c r="AF38" i="1"/>
  <c r="AG38" i="1"/>
  <c r="AD39" i="1"/>
  <c r="AE39" i="1"/>
  <c r="AF39" i="1"/>
  <c r="AG39" i="1"/>
  <c r="AD40" i="1"/>
  <c r="AE40" i="1"/>
  <c r="AF40" i="1"/>
  <c r="AG40" i="1"/>
  <c r="AD43" i="1"/>
  <c r="AE43" i="1"/>
  <c r="AF43" i="1"/>
  <c r="AG43" i="1"/>
  <c r="AD44" i="1"/>
  <c r="AE44" i="1"/>
  <c r="AF44" i="1"/>
  <c r="AG44" i="1"/>
  <c r="AD47" i="1"/>
  <c r="AE47" i="1"/>
  <c r="AF47" i="1"/>
  <c r="AG47" i="1"/>
  <c r="AD48" i="1"/>
  <c r="AE48" i="1"/>
  <c r="AF48" i="1"/>
  <c r="AG48" i="1"/>
  <c r="AD49" i="1"/>
  <c r="AE49" i="1"/>
  <c r="AF49" i="1"/>
  <c r="AG49" i="1"/>
  <c r="AD50" i="1"/>
  <c r="AE50" i="1"/>
  <c r="AF50" i="1"/>
  <c r="AG50" i="1"/>
  <c r="AD51" i="1"/>
  <c r="AE51" i="1"/>
  <c r="AF51" i="1"/>
  <c r="AG51" i="1"/>
  <c r="AD53" i="1"/>
  <c r="AE53" i="1"/>
  <c r="AF53" i="1"/>
  <c r="AG53" i="1"/>
  <c r="AD54" i="1"/>
  <c r="AE54" i="1"/>
  <c r="AF54" i="1"/>
  <c r="AG54" i="1"/>
  <c r="AD55" i="1"/>
  <c r="AE55" i="1"/>
  <c r="AF55" i="1"/>
  <c r="AG55" i="1"/>
  <c r="AD56" i="1"/>
  <c r="AE56" i="1"/>
  <c r="AF56" i="1"/>
  <c r="AG56" i="1"/>
  <c r="AD57" i="1"/>
  <c r="AE57" i="1"/>
  <c r="AF57" i="1"/>
  <c r="AG57" i="1"/>
  <c r="AD59" i="1"/>
  <c r="AE59" i="1"/>
  <c r="AF59" i="1"/>
  <c r="AG59" i="1"/>
  <c r="AD60" i="1"/>
  <c r="AE60" i="1"/>
  <c r="AF60" i="1"/>
  <c r="AG60" i="1"/>
  <c r="AD61" i="1"/>
  <c r="AE61" i="1"/>
  <c r="AF61" i="1"/>
  <c r="AG61" i="1"/>
  <c r="AD64" i="1"/>
  <c r="AE64" i="1"/>
  <c r="AF64" i="1"/>
  <c r="AG64" i="1"/>
  <c r="AD67" i="1"/>
  <c r="AE67" i="1"/>
  <c r="AF67" i="1"/>
  <c r="AG67" i="1"/>
  <c r="AD68" i="1"/>
  <c r="AE68" i="1"/>
  <c r="AF68" i="1"/>
  <c r="AG68" i="1"/>
  <c r="AD71" i="1"/>
  <c r="AE71" i="1"/>
  <c r="AF71" i="1"/>
  <c r="AG71" i="1"/>
  <c r="AD72" i="1"/>
  <c r="AE72" i="1"/>
  <c r="AF72" i="1"/>
  <c r="AG72" i="1"/>
  <c r="AD73" i="1"/>
  <c r="AE73" i="1"/>
  <c r="AF73" i="1"/>
  <c r="AG73" i="1"/>
  <c r="AD74" i="1"/>
  <c r="AE74" i="1"/>
  <c r="AF74" i="1"/>
  <c r="AG74" i="1"/>
  <c r="AD76" i="1"/>
  <c r="AE76" i="1"/>
  <c r="AF76" i="1"/>
  <c r="AG76" i="1"/>
  <c r="AD77" i="1"/>
  <c r="AE77" i="1"/>
  <c r="AF77" i="1"/>
  <c r="AG77" i="1"/>
  <c r="AD78" i="1"/>
  <c r="AE78" i="1"/>
  <c r="AF78" i="1"/>
  <c r="AG78" i="1"/>
  <c r="AD79" i="1"/>
  <c r="AE79" i="1"/>
  <c r="AF79" i="1"/>
  <c r="AG79" i="1"/>
  <c r="AD80" i="1"/>
  <c r="AE80" i="1"/>
  <c r="AF80" i="1"/>
  <c r="AG80" i="1"/>
  <c r="AD81" i="1"/>
  <c r="AE81" i="1"/>
  <c r="AF81" i="1"/>
  <c r="AG81" i="1"/>
  <c r="AD83" i="1"/>
  <c r="AE83" i="1"/>
  <c r="AF83" i="1"/>
  <c r="AG83" i="1"/>
  <c r="AD84" i="1"/>
  <c r="AE84" i="1"/>
  <c r="AF84" i="1"/>
  <c r="AG84" i="1"/>
  <c r="AD85" i="1"/>
  <c r="AE85" i="1"/>
  <c r="AF85" i="1"/>
  <c r="AG85" i="1"/>
  <c r="AD86" i="1"/>
  <c r="AE86" i="1"/>
  <c r="AF86" i="1"/>
  <c r="AG86" i="1"/>
  <c r="AD87" i="1"/>
  <c r="AE87" i="1"/>
  <c r="AF87" i="1"/>
  <c r="AG87" i="1"/>
  <c r="AD89" i="1"/>
  <c r="AE89" i="1"/>
  <c r="AF89" i="1"/>
  <c r="AG89" i="1"/>
  <c r="AD90" i="1"/>
  <c r="AE90" i="1"/>
  <c r="AF90" i="1"/>
  <c r="AG90" i="1"/>
  <c r="AD91" i="1"/>
  <c r="AE91" i="1"/>
  <c r="AF91" i="1"/>
  <c r="AG91" i="1"/>
  <c r="AD92" i="1"/>
  <c r="AE92" i="1"/>
  <c r="AF92" i="1"/>
  <c r="AG92" i="1"/>
  <c r="AD93" i="1"/>
  <c r="AE93" i="1"/>
  <c r="AF93" i="1"/>
  <c r="AG93" i="1"/>
  <c r="AD95" i="1"/>
  <c r="AE95" i="1"/>
  <c r="AF95" i="1"/>
  <c r="AG95" i="1"/>
  <c r="AD97" i="1"/>
  <c r="AE97" i="1"/>
  <c r="AF97" i="1"/>
  <c r="AG97" i="1"/>
  <c r="AD98" i="1"/>
  <c r="AE98" i="1"/>
  <c r="AF98" i="1"/>
  <c r="AG98" i="1"/>
  <c r="AD99" i="1"/>
  <c r="AE99" i="1"/>
  <c r="AF99" i="1"/>
  <c r="AG99" i="1"/>
  <c r="AD100" i="1"/>
  <c r="AE100" i="1"/>
  <c r="AF100" i="1"/>
  <c r="AG100" i="1"/>
  <c r="AD101" i="1"/>
  <c r="AE101" i="1"/>
  <c r="AF101" i="1"/>
  <c r="AG101" i="1"/>
  <c r="AD103" i="1"/>
  <c r="AE103" i="1"/>
  <c r="AF103" i="1"/>
  <c r="AG103" i="1"/>
  <c r="AD104" i="1"/>
  <c r="AE104" i="1"/>
  <c r="AF104" i="1"/>
  <c r="AG104" i="1"/>
  <c r="AD107" i="1"/>
  <c r="AE107" i="1"/>
  <c r="AF107" i="1"/>
  <c r="AG107" i="1"/>
  <c r="AD108" i="1"/>
  <c r="AE108" i="1"/>
  <c r="AF108" i="1"/>
  <c r="AG108" i="1"/>
  <c r="AD109" i="1"/>
  <c r="AE109" i="1"/>
  <c r="AF109" i="1"/>
  <c r="AG109" i="1"/>
  <c r="AD111" i="1"/>
  <c r="AE111" i="1"/>
  <c r="AF111" i="1"/>
  <c r="AG111" i="1"/>
  <c r="AD112" i="1"/>
  <c r="AE112" i="1"/>
  <c r="AF112" i="1"/>
  <c r="AG112" i="1"/>
  <c r="AD113" i="1"/>
  <c r="AE113" i="1"/>
  <c r="AF113" i="1"/>
  <c r="AG113" i="1"/>
  <c r="AD114" i="1"/>
  <c r="AE114" i="1"/>
  <c r="AF114" i="1"/>
  <c r="AG114" i="1"/>
  <c r="AD115" i="1"/>
  <c r="AE115" i="1"/>
  <c r="AF115" i="1"/>
  <c r="AG115" i="1"/>
  <c r="AD117" i="1"/>
  <c r="AE117" i="1"/>
  <c r="AF117" i="1"/>
  <c r="AG117" i="1"/>
  <c r="AD118" i="1"/>
  <c r="AE118" i="1"/>
  <c r="AF118" i="1"/>
  <c r="AG118" i="1"/>
  <c r="AD119" i="1"/>
  <c r="AE119" i="1"/>
  <c r="AF119" i="1"/>
  <c r="AG119" i="1"/>
  <c r="AD120" i="1"/>
  <c r="AE120" i="1"/>
  <c r="AF120" i="1"/>
  <c r="AG120" i="1"/>
  <c r="AD121" i="1"/>
  <c r="AE121" i="1"/>
  <c r="AF121" i="1"/>
  <c r="AG121" i="1"/>
  <c r="AD123" i="1"/>
  <c r="AE123" i="1"/>
  <c r="AF123" i="1"/>
  <c r="AG123" i="1"/>
  <c r="AD124" i="1"/>
  <c r="AE124" i="1"/>
  <c r="AF124" i="1"/>
  <c r="AG124" i="1"/>
  <c r="AD125" i="1"/>
  <c r="AE125" i="1"/>
  <c r="AF125" i="1"/>
  <c r="AG125" i="1"/>
  <c r="AE7" i="1"/>
  <c r="AF7" i="1"/>
  <c r="AG7" i="1"/>
  <c r="AD7" i="1"/>
  <c r="AG140" i="1" l="1"/>
  <c r="AG145" i="1" s="1"/>
  <c r="AF140" i="1"/>
  <c r="AE140" i="1"/>
  <c r="AD140" i="1"/>
  <c r="AH65" i="1"/>
  <c r="AH45" i="1"/>
  <c r="AH126" i="1"/>
  <c r="AH105" i="1"/>
  <c r="AH30" i="1"/>
  <c r="AH41" i="1"/>
  <c r="AH69" i="1"/>
  <c r="AH62" i="1"/>
  <c r="AH135" i="1"/>
  <c r="Z70" i="1"/>
  <c r="Q71" i="1"/>
  <c r="AA71" i="1"/>
  <c r="Q72" i="1"/>
  <c r="AA72" i="1"/>
  <c r="Q73" i="1"/>
  <c r="AA73" i="1"/>
  <c r="Q74" i="1"/>
  <c r="AA74" i="1"/>
  <c r="Q76" i="1"/>
  <c r="AA76" i="1"/>
  <c r="Q77" i="1"/>
  <c r="AA77" i="1"/>
  <c r="Q78" i="1"/>
  <c r="AA78" i="1"/>
  <c r="Q79" i="1"/>
  <c r="AA79" i="1"/>
  <c r="AA133" i="1"/>
  <c r="AA132" i="1"/>
  <c r="T132" i="1"/>
  <c r="AA131" i="1"/>
  <c r="Z130" i="1"/>
  <c r="AA125" i="1"/>
  <c r="Q125" i="1"/>
  <c r="AA124" i="1"/>
  <c r="Q124" i="1"/>
  <c r="AA123" i="1"/>
  <c r="Q123" i="1"/>
  <c r="AA121" i="1"/>
  <c r="Q121" i="1"/>
  <c r="AA120" i="1"/>
  <c r="Q120" i="1"/>
  <c r="AA119" i="1"/>
  <c r="Q119" i="1"/>
  <c r="AA118" i="1"/>
  <c r="Q118" i="1"/>
  <c r="AA117" i="1"/>
  <c r="Q117" i="1"/>
  <c r="AA115" i="1"/>
  <c r="Q115" i="1"/>
  <c r="AA114" i="1"/>
  <c r="Q114" i="1"/>
  <c r="AA113" i="1"/>
  <c r="Q113" i="1"/>
  <c r="AA112" i="1"/>
  <c r="Q112" i="1"/>
  <c r="AA111" i="1"/>
  <c r="Q111" i="1"/>
  <c r="AA109" i="1"/>
  <c r="T109" i="1"/>
  <c r="Q109" i="1"/>
  <c r="AA108" i="1"/>
  <c r="T108" i="1"/>
  <c r="Q108" i="1"/>
  <c r="AA107" i="1"/>
  <c r="Q107" i="1"/>
  <c r="Z106" i="1"/>
  <c r="AA104" i="1"/>
  <c r="Q104" i="1"/>
  <c r="AA103" i="1"/>
  <c r="Q103" i="1"/>
  <c r="AA101" i="1"/>
  <c r="Q101" i="1"/>
  <c r="AA100" i="1"/>
  <c r="Q100" i="1"/>
  <c r="AA99" i="1"/>
  <c r="Q99" i="1"/>
  <c r="AA98" i="1"/>
  <c r="Q98" i="1"/>
  <c r="AA97" i="1"/>
  <c r="Q97" i="1"/>
  <c r="AA95" i="1"/>
  <c r="Q95" i="1"/>
  <c r="AA93" i="1"/>
  <c r="Q93" i="1"/>
  <c r="AA92" i="1"/>
  <c r="Q92" i="1"/>
  <c r="AA91" i="1"/>
  <c r="Q91" i="1"/>
  <c r="AA90" i="1"/>
  <c r="Q90" i="1"/>
  <c r="AA89" i="1"/>
  <c r="Q89" i="1"/>
  <c r="AA87" i="1"/>
  <c r="Q87" i="1"/>
  <c r="AA86" i="1"/>
  <c r="Q86" i="1"/>
  <c r="AA85" i="1"/>
  <c r="Q85" i="1"/>
  <c r="AA84" i="1"/>
  <c r="Q84" i="1"/>
  <c r="AA83" i="1"/>
  <c r="Q83" i="1"/>
  <c r="AA81" i="1"/>
  <c r="T81" i="1"/>
  <c r="Q81" i="1"/>
  <c r="AA80" i="1"/>
  <c r="T80" i="1"/>
  <c r="Q80" i="1"/>
  <c r="AA68" i="1"/>
  <c r="Q68" i="1"/>
  <c r="AA67" i="1"/>
  <c r="T67" i="1"/>
  <c r="Q67" i="1"/>
  <c r="Z66" i="1"/>
  <c r="AA64" i="1"/>
  <c r="Q64" i="1"/>
  <c r="Z63" i="1"/>
  <c r="AA61" i="1"/>
  <c r="Q61" i="1"/>
  <c r="AA60" i="1"/>
  <c r="Q60" i="1"/>
  <c r="AA59" i="1"/>
  <c r="Q59" i="1"/>
  <c r="AA57" i="1"/>
  <c r="Q57" i="1"/>
  <c r="AA56" i="1"/>
  <c r="Q56" i="1"/>
  <c r="AA55" i="1"/>
  <c r="Q55" i="1"/>
  <c r="AA54" i="1"/>
  <c r="Q54" i="1"/>
  <c r="AA53" i="1"/>
  <c r="Q53" i="1"/>
  <c r="AA51" i="1"/>
  <c r="Q51" i="1"/>
  <c r="AA50" i="1"/>
  <c r="Q50" i="1"/>
  <c r="AA49" i="1"/>
  <c r="T49" i="1"/>
  <c r="Q49" i="1"/>
  <c r="AA48" i="1"/>
  <c r="T48" i="1"/>
  <c r="Q48" i="1"/>
  <c r="AA47" i="1"/>
  <c r="T47" i="1"/>
  <c r="Q47" i="1"/>
  <c r="Z46" i="1"/>
  <c r="AA44" i="1"/>
  <c r="Q44" i="1"/>
  <c r="AA43" i="1"/>
  <c r="Q43" i="1"/>
  <c r="Z42" i="1"/>
  <c r="AA40" i="1"/>
  <c r="AA39" i="1"/>
  <c r="Q39" i="1"/>
  <c r="AA38" i="1"/>
  <c r="Q38" i="1"/>
  <c r="AA36" i="1"/>
  <c r="Q36" i="1"/>
  <c r="AA35" i="1"/>
  <c r="Q35" i="1"/>
  <c r="AA34" i="1"/>
  <c r="Q34" i="1"/>
  <c r="AA33" i="1"/>
  <c r="Q33" i="1"/>
  <c r="AA32" i="1"/>
  <c r="Q32" i="1"/>
  <c r="Z31" i="1"/>
  <c r="AA29" i="1"/>
  <c r="AA28" i="1"/>
  <c r="T28" i="1"/>
  <c r="Q28" i="1"/>
  <c r="AA27" i="1"/>
  <c r="T27" i="1"/>
  <c r="Q27" i="1"/>
  <c r="AA26" i="1"/>
  <c r="T26" i="1"/>
  <c r="Q26" i="1"/>
  <c r="AA25" i="1"/>
  <c r="T25" i="1"/>
  <c r="Q25" i="1"/>
  <c r="AA23" i="1"/>
  <c r="Q23" i="1"/>
  <c r="AA22" i="1"/>
  <c r="Q22" i="1"/>
  <c r="AA21" i="1"/>
  <c r="Q21" i="1"/>
  <c r="AA20" i="1"/>
  <c r="Q20" i="1"/>
  <c r="AA19" i="1"/>
  <c r="Q19" i="1"/>
  <c r="AA17" i="1"/>
  <c r="Q17" i="1"/>
  <c r="AA16" i="1"/>
  <c r="T16" i="1"/>
  <c r="Q16" i="1"/>
  <c r="AA15" i="1"/>
  <c r="Q15" i="1"/>
  <c r="AA14" i="1"/>
  <c r="T14" i="1"/>
  <c r="Q14" i="1"/>
  <c r="AA13" i="1"/>
  <c r="Q13" i="1"/>
  <c r="AA11" i="1"/>
  <c r="T11" i="1"/>
  <c r="Q11" i="1"/>
  <c r="AA10" i="1"/>
  <c r="T10" i="1"/>
  <c r="Q10" i="1"/>
  <c r="AA9" i="1"/>
  <c r="T9" i="1"/>
  <c r="Q9" i="1"/>
  <c r="AA8" i="1"/>
  <c r="T8" i="1"/>
  <c r="Q8" i="1"/>
  <c r="AA7" i="1"/>
  <c r="T7" i="1"/>
  <c r="Q7" i="1"/>
  <c r="Z6" i="1"/>
  <c r="I3" i="1"/>
  <c r="H3" i="1"/>
  <c r="G3" i="1"/>
  <c r="F3" i="1"/>
  <c r="E3" i="1"/>
  <c r="D3" i="1"/>
  <c r="C3" i="1"/>
  <c r="B3" i="1"/>
  <c r="A3" i="1"/>
  <c r="AD144" i="1" l="1"/>
  <c r="AD143" i="1"/>
  <c r="AF144" i="1"/>
  <c r="AF145" i="1"/>
  <c r="AE144" i="1"/>
  <c r="AE143" i="1"/>
  <c r="AH137" i="1"/>
</calcChain>
</file>

<file path=xl/sharedStrings.xml><?xml version="1.0" encoding="utf-8"?>
<sst xmlns="http://schemas.openxmlformats.org/spreadsheetml/2006/main" count="586" uniqueCount="271">
  <si>
    <t>SHEET NUMBER</t>
  </si>
  <si>
    <t>PARTICIPATION</t>
  </si>
  <si>
    <t>ITEM</t>
  </si>
  <si>
    <t>GRAND</t>
  </si>
  <si>
    <t>UNIT</t>
  </si>
  <si>
    <t>DESCRIPTION</t>
  </si>
  <si>
    <t>SEE</t>
  </si>
  <si>
    <t>SHEET</t>
  </si>
  <si>
    <t>01/STR</t>
  </si>
  <si>
    <t>02/S5K</t>
  </si>
  <si>
    <t>03/S5K/</t>
  </si>
  <si>
    <t>04/S5K/</t>
  </si>
  <si>
    <t>EXT.</t>
  </si>
  <si>
    <t>TOTAL</t>
  </si>
  <si>
    <t>NO.</t>
  </si>
  <si>
    <t>WCH</t>
  </si>
  <si>
    <t>ROADWAY</t>
  </si>
  <si>
    <t>202</t>
  </si>
  <si>
    <t>23001</t>
  </si>
  <si>
    <t>SY</t>
  </si>
  <si>
    <t>PAVEMENT REMOVED, AS PER PLAN, 14.25"</t>
  </si>
  <si>
    <t>, 14.25"</t>
  </si>
  <si>
    <t>30601</t>
  </si>
  <si>
    <t>CONCRETE MEDIAN REMOVED, AS PER PLAN</t>
  </si>
  <si>
    <t>32001</t>
  </si>
  <si>
    <t>FT</t>
  </si>
  <si>
    <t>CURB REMOVED, AS PER PLAN</t>
  </si>
  <si>
    <t>38001</t>
  </si>
  <si>
    <t>GUARDRAIL REMOVED, AS PER PLAN</t>
  </si>
  <si>
    <t>42001</t>
  </si>
  <si>
    <t>EACH</t>
  </si>
  <si>
    <t>ANCHOR ASSEMBLY REMOVED, TYPE A, AS PER PLAN</t>
  </si>
  <si>
    <t/>
  </si>
  <si>
    <t>42210</t>
  </si>
  <si>
    <t>ANCHOR ASSEMBLY REMOVED, BARRIER DESIGN</t>
  </si>
  <si>
    <t>203</t>
  </si>
  <si>
    <t>10001</t>
  </si>
  <si>
    <t>CY</t>
  </si>
  <si>
    <t>EXCAVATION, AS PER PLAN, GRASS MEDIAN</t>
  </si>
  <si>
    <t>, GRASS MEDIAN</t>
  </si>
  <si>
    <t>20000</t>
  </si>
  <si>
    <t>EMBANKMENT</t>
  </si>
  <si>
    <t>20001</t>
  </si>
  <si>
    <t>EMBANKMENT, AS PER PLAN</t>
  </si>
  <si>
    <t>204</t>
  </si>
  <si>
    <t>10000</t>
  </si>
  <si>
    <t>SUBGRADE COMPACTION</t>
  </si>
  <si>
    <t>209</t>
  </si>
  <si>
    <t>60200</t>
  </si>
  <si>
    <t>STA</t>
  </si>
  <si>
    <t>LINEAR GRADING</t>
  </si>
  <si>
    <t>606</t>
  </si>
  <si>
    <t>15050</t>
  </si>
  <si>
    <t>GUARDRAIL, TYPE MGS</t>
  </si>
  <si>
    <t>15150</t>
  </si>
  <si>
    <t>GUARDRAIL, TYPE MGS HALF POST SPACING</t>
  </si>
  <si>
    <t>26050</t>
  </si>
  <si>
    <t>ANCHOR ASSEMBLY, MGS TYPE B</t>
  </si>
  <si>
    <t>26550</t>
  </si>
  <si>
    <t>ANCHOR ASSEMBLY, MGS TYPE T</t>
  </si>
  <si>
    <t>60029</t>
  </si>
  <si>
    <t>IMPACT ATTENUATOR, TYPE 2 (BIDIRECTIONAL), AS PER PLAN (24", 60 MPH)</t>
  </si>
  <si>
    <t>(24", 60 MPH)</t>
  </si>
  <si>
    <t>98100</t>
  </si>
  <si>
    <t>GUARDRAIL, MISC.:POST FOOTING ANCHOR</t>
  </si>
  <si>
    <t>POST FOOTING ANCHOR</t>
  </si>
  <si>
    <t>609</t>
  </si>
  <si>
    <t>71001</t>
  </si>
  <si>
    <t>SF</t>
  </si>
  <si>
    <t>CONCRETE MEDIAN, AS PER PLAN, NOSE RAMP</t>
  </si>
  <si>
    <t>, NOSE RAMP</t>
  </si>
  <si>
    <t>622</t>
  </si>
  <si>
    <t>10061</t>
  </si>
  <si>
    <t>CONCRETE BARRIER, SINGLE SLOPE, TYPE B, AS PER PLAN</t>
  </si>
  <si>
    <t>LS</t>
  </si>
  <si>
    <t>878</t>
  </si>
  <si>
    <t>25000</t>
  </si>
  <si>
    <t>INSPECTION AND COMPACTION TESTING OF UNBOUND MATERIALS</t>
  </si>
  <si>
    <t>EROSION CONTROL</t>
  </si>
  <si>
    <t>659</t>
  </si>
  <si>
    <t>00300</t>
  </si>
  <si>
    <t>TOPSOIL</t>
  </si>
  <si>
    <t>SEEDING AND MULCHING</t>
  </si>
  <si>
    <t>14000</t>
  </si>
  <si>
    <t>REPAIR SEEDING AND MULCHING</t>
  </si>
  <si>
    <t>15000</t>
  </si>
  <si>
    <t>INTER-SEEDING</t>
  </si>
  <si>
    <t>TON</t>
  </si>
  <si>
    <t>COMMERCIAL FERTILIZER</t>
  </si>
  <si>
    <t>31000</t>
  </si>
  <si>
    <t>ACRE</t>
  </si>
  <si>
    <t>LIME</t>
  </si>
  <si>
    <t>35000</t>
  </si>
  <si>
    <t>MGAL</t>
  </si>
  <si>
    <t>WATER</t>
  </si>
  <si>
    <t>832</t>
  </si>
  <si>
    <t>30000</t>
  </si>
  <si>
    <t>DRAINAGE</t>
  </si>
  <si>
    <t>611</t>
  </si>
  <si>
    <t>98630</t>
  </si>
  <si>
    <t>CATCH BASIN ADJUSTED TO GRADE</t>
  </si>
  <si>
    <t>99654</t>
  </si>
  <si>
    <t>MANHOLE ADJUSTED TO GRADE</t>
  </si>
  <si>
    <t>PAVEMENT</t>
  </si>
  <si>
    <t>251</t>
  </si>
  <si>
    <t>01041</t>
  </si>
  <si>
    <t>PARTIAL DEPTH PAVEMENT REPAIR (ASPHALT CONCRETE BASE), AS PER PLAN, 3.0"</t>
  </si>
  <si>
    <t>, 3.0"</t>
  </si>
  <si>
    <t>PARTIAL DEPTH PAVEMENT REPAIR (ASPHALT CONCRETE BASE), AS PER PLAN, 4.5"</t>
  </si>
  <si>
    <t>, 4.5"</t>
  </si>
  <si>
    <t>PARTIAL DEPTH PAVEMENT REPAIR (ASPHALT CONCRETE BASE), AS PER PLAN, 6.0"</t>
  </si>
  <si>
    <t>, 6.0"</t>
  </si>
  <si>
    <t>252</t>
  </si>
  <si>
    <t>01500</t>
  </si>
  <si>
    <t>FULL DEPTH PAVEMENT SAWING</t>
  </si>
  <si>
    <t>254</t>
  </si>
  <si>
    <t>01000</t>
  </si>
  <si>
    <t>PAVEMENT PLANING, ASPHALT CONCRETE, 1.5"</t>
  </si>
  <si>
    <t>, 1.5"</t>
  </si>
  <si>
    <t>301</t>
  </si>
  <si>
    <t>56000</t>
  </si>
  <si>
    <t>ASPHALT CONCRETE BASE, PG64-22, (449)</t>
  </si>
  <si>
    <t>304</t>
  </si>
  <si>
    <t>AGGREGATE BASE</t>
  </si>
  <si>
    <t>407</t>
  </si>
  <si>
    <t>GAL</t>
  </si>
  <si>
    <t>NON-TRACKING TACK COAT</t>
  </si>
  <si>
    <t>442</t>
  </si>
  <si>
    <t>ASPHALT CONCRETE SURFACE COURSE, 12.5 MM, TYPE A (446)</t>
  </si>
  <si>
    <t>22100</t>
  </si>
  <si>
    <t>ASPHALT CONCRETE SURFACE COURSE, 12.5 MM, TYPE A (449)</t>
  </si>
  <si>
    <t>617</t>
  </si>
  <si>
    <t>10100</t>
  </si>
  <si>
    <t>COMPACTED AGGREGATE</t>
  </si>
  <si>
    <t>SHOULDER PREPARATION</t>
  </si>
  <si>
    <t>WATER WORK</t>
  </si>
  <si>
    <t>638</t>
  </si>
  <si>
    <t>10800</t>
  </si>
  <si>
    <t>VALVE BOX ADJUSTED TO GRADE</t>
  </si>
  <si>
    <t>TRAFFIC SURVEILLANCE</t>
  </si>
  <si>
    <t>632</t>
  </si>
  <si>
    <t>26501</t>
  </si>
  <si>
    <t>DETECTOR LOOP, AS PER PLAN</t>
  </si>
  <si>
    <t>27200</t>
  </si>
  <si>
    <t>LOOP DETECTOR TIE IN</t>
  </si>
  <si>
    <t>TRAFFIC CONTROL</t>
  </si>
  <si>
    <t>621</t>
  </si>
  <si>
    <t>00100</t>
  </si>
  <si>
    <t>RPM</t>
  </si>
  <si>
    <t>54000</t>
  </si>
  <si>
    <t>RAISED PAVEMENT MARKER REMOVED</t>
  </si>
  <si>
    <t>626</t>
  </si>
  <si>
    <t>00102</t>
  </si>
  <si>
    <t>BARRIER REFLECTOR, TYPE 1, 1-WAY</t>
  </si>
  <si>
    <t>, 1-WAY</t>
  </si>
  <si>
    <t>00110</t>
  </si>
  <si>
    <t>BARRIER REFLECTOR, TYPE 2, 1-WAY</t>
  </si>
  <si>
    <t>630</t>
  </si>
  <si>
    <t>02100</t>
  </si>
  <si>
    <t>GROUND MOUNTED SUPPORT, NO. 2 POST</t>
  </si>
  <si>
    <t>03100</t>
  </si>
  <si>
    <t>GROUND MOUNTED SUPPORT, NO. 3 POST</t>
  </si>
  <si>
    <t>08600</t>
  </si>
  <si>
    <t>SIGN POST REFLECTOR</t>
  </si>
  <si>
    <t>80100</t>
  </si>
  <si>
    <t>SIGN, FLAT SHEET</t>
  </si>
  <si>
    <t>84901</t>
  </si>
  <si>
    <t>REMOVAL OF GROUND MOUNTED SIGN AND DISPOSAL, AS PER PLAN</t>
  </si>
  <si>
    <t>85101</t>
  </si>
  <si>
    <t>REMOVAL OF GROUND MOUNTED SIGN AND REERECTION, AS PER PLAN</t>
  </si>
  <si>
    <t>644</t>
  </si>
  <si>
    <t>00104</t>
  </si>
  <si>
    <t>MILE</t>
  </si>
  <si>
    <t>EDGE LINE, 6"</t>
  </si>
  <si>
    <t>00204</t>
  </si>
  <si>
    <t>LANE LINE, 6"</t>
  </si>
  <si>
    <t>CENTER LINE</t>
  </si>
  <si>
    <t>00400</t>
  </si>
  <si>
    <t>CHANNELIZING LINE, 8"</t>
  </si>
  <si>
    <t>00404</t>
  </si>
  <si>
    <t>CHANNELIZING LINE, 12"</t>
  </si>
  <si>
    <t>00500</t>
  </si>
  <si>
    <t>STOP LINE</t>
  </si>
  <si>
    <t>00630</t>
  </si>
  <si>
    <t>CROSSWALK LINE, 24"</t>
  </si>
  <si>
    <t>00700</t>
  </si>
  <si>
    <t>TRANSVERSE/DIAGONAL LINE</t>
  </si>
  <si>
    <t>01200</t>
  </si>
  <si>
    <t>PARKING LOT STALL MARKING</t>
  </si>
  <si>
    <t>01300</t>
  </si>
  <si>
    <t>LANE ARROW</t>
  </si>
  <si>
    <t>01510</t>
  </si>
  <si>
    <t>DOTTED LINE, 6"</t>
  </si>
  <si>
    <t>REMOVAL OF PAVEMENT MARKING, CENTER LINE</t>
  </si>
  <si>
    <t>, CENTER LINE</t>
  </si>
  <si>
    <t>REMOVAL OF PAVEMENT MARKING, CHANNELIZING LINE</t>
  </si>
  <si>
    <t>, CHANNELIZING LINE</t>
  </si>
  <si>
    <t>REMOVAL OF PAVEMENT MARKING, EDGE LINE</t>
  </si>
  <si>
    <t>, EDGE LINE</t>
  </si>
  <si>
    <t>REMOVAL OF PAVEMENT MARKING, LANE LINE</t>
  </si>
  <si>
    <t>, LANE LINE</t>
  </si>
  <si>
    <t>30020</t>
  </si>
  <si>
    <t>REMOVAL OF PAVEMENT MARKING, LANE ARROW</t>
  </si>
  <si>
    <t>, LANE ARROW</t>
  </si>
  <si>
    <t>646</t>
  </si>
  <si>
    <t>10010</t>
  </si>
  <si>
    <t>10110</t>
  </si>
  <si>
    <t>MAINTENANCE OF TRAFFIC</t>
  </si>
  <si>
    <t>614</t>
  </si>
  <si>
    <t>11110</t>
  </si>
  <si>
    <t>HOUR</t>
  </si>
  <si>
    <t>LAW ENFORCEMENT OFFICER WITH PATROL CAR FOR ASSISTANCE</t>
  </si>
  <si>
    <t>12461</t>
  </si>
  <si>
    <t>WORK ZONE MARKING SIGN, AS PER PLAN</t>
  </si>
  <si>
    <t>18601</t>
  </si>
  <si>
    <t>SNMT</t>
  </si>
  <si>
    <t>PORTABLE CHANGEABLE MESSAGE SIGN, AS PER PLAN</t>
  </si>
  <si>
    <t>21100</t>
  </si>
  <si>
    <t>WORK ZONE CENTER LINE, CLASS I, 642 PAINT</t>
  </si>
  <si>
    <t>22110</t>
  </si>
  <si>
    <t>WORK ZONE EDGE LINE, CLASS I, 6", 642 PAINT</t>
  </si>
  <si>
    <t>23200</t>
  </si>
  <si>
    <t>WORK ZONE CHANNELIZING LINE, CLASS I, 8", 642 PAINT</t>
  </si>
  <si>
    <t>24202</t>
  </si>
  <si>
    <t>WORK ZONE DOTTED LINE, CLASS I, 6", 642 PAINT</t>
  </si>
  <si>
    <t>30200</t>
  </si>
  <si>
    <t>WORK ZONE ARROW, CLASS I, 642 PAINT</t>
  </si>
  <si>
    <t>20560</t>
  </si>
  <si>
    <t>WORK ZONE LANE LINE, CLASS III, 6", 642 PAINT</t>
  </si>
  <si>
    <t>21550</t>
  </si>
  <si>
    <t>WORK ZONE CENTER LINE, CLASS III, 642 PAINT</t>
  </si>
  <si>
    <t>22360</t>
  </si>
  <si>
    <t>WORK ZONE EDGE LINE, CLASS III, 6", 642 PAINT</t>
  </si>
  <si>
    <t>23680</t>
  </si>
  <si>
    <t>WORK ZONE CHANNELIZING LINE, CLASS III, 8", 642 PAINT</t>
  </si>
  <si>
    <t>24614</t>
  </si>
  <si>
    <t>WORK ZONE DOTTED LINE, CLASS III, 8", 642 PAINT</t>
  </si>
  <si>
    <t>26610</t>
  </si>
  <si>
    <t>WORK ZONE STOP LINE, CLASS III, 642 PAINT</t>
  </si>
  <si>
    <t>27250</t>
  </si>
  <si>
    <t>WORK ZONE CROSSWALK LINE, CLASS III, 12", 642 PAINT</t>
  </si>
  <si>
    <t>30650</t>
  </si>
  <si>
    <t>WORK ZONE ARROW, CLASS III, 642 PAINT</t>
  </si>
  <si>
    <t>INCIDENTALS</t>
  </si>
  <si>
    <t>11000</t>
  </si>
  <si>
    <t>MAINTAINING TRAFFIC</t>
  </si>
  <si>
    <t>623</t>
  </si>
  <si>
    <t>CONSTRUCTION LAYOUT STAKES AND SURVEYING, AS PER PLAN</t>
  </si>
  <si>
    <t>624</t>
  </si>
  <si>
    <t>MOBILIZATION</t>
  </si>
  <si>
    <t>SPLIT 1</t>
  </si>
  <si>
    <t>SPLIT 2</t>
  </si>
  <si>
    <t>SPLIT 3</t>
  </si>
  <si>
    <t>SPLIT 4</t>
  </si>
  <si>
    <t>103e05000</t>
  </si>
  <si>
    <t>PREMIUM FOR CONTRACT PERFORMANCE BOND AND PAYMENT BOND</t>
  </si>
  <si>
    <t>03/S5K/WCH</t>
  </si>
  <si>
    <t>04/S5K/WCH</t>
  </si>
  <si>
    <t>Total</t>
  </si>
  <si>
    <t>Federal</t>
  </si>
  <si>
    <t>State</t>
  </si>
  <si>
    <t>Local</t>
  </si>
  <si>
    <t>Construction Contract</t>
  </si>
  <si>
    <t>Construction Engineering</t>
  </si>
  <si>
    <t>80 Fed/20 State</t>
  </si>
  <si>
    <t>80 Fed/20 Local</t>
  </si>
  <si>
    <t>100 Local</t>
  </si>
  <si>
    <t>6% of Construction Contract</t>
  </si>
  <si>
    <t>Subtotals</t>
  </si>
  <si>
    <t>Project Totals</t>
  </si>
  <si>
    <t>Plus 3.10% Contingency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</si>
</sst>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Verdana"/>
      <family val="2"/>
    </font>
    <font>
      <sz val="11"/>
      <name val="Verdana"/>
      <family val="2"/>
    </font>
    <font>
      <sz val="10"/>
      <name val="Verdana"/>
      <family val="2"/>
    </font>
    <font>
      <i/>
      <sz val="10"/>
      <name val="Arial"/>
      <family val="2"/>
    </font>
    <font>
      <sz val="14"/>
      <name val="Arial"/>
      <family val="2"/>
    </font>
    <font>
      <sz val="10"/>
      <color rgb="FF0070C0"/>
      <name val="Arial"/>
      <family val="2"/>
    </font>
    <font>
      <sz val="10"/>
      <color theme="9" tint="-0.249977111117893"/>
      <name val="Arial"/>
      <family val="2"/>
    </font>
    <font>
      <sz val="10"/>
      <color rgb="FF00B050"/>
      <name val="Arial"/>
      <family val="2"/>
    </font>
    <font>
      <sz val="10"/>
      <color rgb="FF7030A0"/>
      <name val="Arial"/>
      <family val="2"/>
    </font>
    <font>
      <sz val="10"/>
      <color rgb="FFFF00FF"/>
      <name val="Arial"/>
      <family val="2"/>
    </font>
    <font>
      <b/>
      <sz val="10"/>
      <name val="Arial"/>
      <family val="2"/>
    </font>
    <font>
      <i/>
      <sz val="10"/>
      <color rgb="FF7030A0"/>
      <name val="Arial"/>
      <family val="2"/>
    </font>
    <font>
      <i/>
      <sz val="10"/>
      <color theme="9" tint="-0.249977111117893"/>
      <name val="Arial"/>
      <family val="2"/>
    </font>
    <font>
      <i/>
      <sz val="10"/>
      <color rgb="FF00B05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</cellStyleXfs>
  <cellXfs count="118">
    <xf numFmtId="0" fontId="0" fillId="0" borderId="0" xfId="0"/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2" xfId="2" applyFont="1" applyBorder="1" applyAlignment="1">
      <alignment horizontal="center"/>
    </xf>
    <xf numFmtId="1" fontId="3" fillId="0" borderId="2" xfId="2" applyNumberFormat="1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6" fillId="0" borderId="0" xfId="2" applyFont="1"/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7" fillId="0" borderId="2" xfId="2" applyFont="1" applyBorder="1" applyAlignment="1">
      <alignment horizontal="center"/>
    </xf>
    <xf numFmtId="1" fontId="7" fillId="0" borderId="2" xfId="2" applyNumberFormat="1" applyFont="1" applyBorder="1" applyAlignment="1">
      <alignment horizontal="center"/>
    </xf>
    <xf numFmtId="1" fontId="8" fillId="0" borderId="1" xfId="2" applyNumberFormat="1" applyFont="1" applyBorder="1" applyAlignment="1">
      <alignment horizontal="center" vertical="center"/>
    </xf>
    <xf numFmtId="1" fontId="8" fillId="0" borderId="2" xfId="2" applyNumberFormat="1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1" fontId="3" fillId="0" borderId="2" xfId="2" applyNumberFormat="1" applyFont="1" applyBorder="1" applyAlignment="1">
      <alignment horizontal="center" vertical="center"/>
    </xf>
    <xf numFmtId="1" fontId="8" fillId="0" borderId="5" xfId="2" applyNumberFormat="1" applyFont="1" applyBorder="1" applyAlignment="1">
      <alignment horizontal="center" vertical="center"/>
    </xf>
    <xf numFmtId="1" fontId="8" fillId="0" borderId="6" xfId="2" applyNumberFormat="1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1" fontId="7" fillId="0" borderId="6" xfId="2" applyNumberFormat="1" applyFont="1" applyBorder="1" applyAlignment="1">
      <alignment horizontal="center" vertical="center"/>
    </xf>
    <xf numFmtId="0" fontId="5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2" fillId="0" borderId="11" xfId="2" applyBorder="1" applyAlignment="1">
      <alignment horizontal="center" vertical="center"/>
    </xf>
    <xf numFmtId="0" fontId="2" fillId="0" borderId="12" xfId="2" applyBorder="1" applyAlignment="1">
      <alignment horizontal="center" vertical="center"/>
    </xf>
    <xf numFmtId="1" fontId="8" fillId="0" borderId="11" xfId="2" applyNumberFormat="1" applyFont="1" applyBorder="1" applyAlignment="1">
      <alignment horizontal="center" vertical="center"/>
    </xf>
    <xf numFmtId="0" fontId="2" fillId="0" borderId="10" xfId="2" applyBorder="1" applyAlignment="1">
      <alignment horizontal="center" vertical="center"/>
    </xf>
    <xf numFmtId="0" fontId="2" fillId="0" borderId="11" xfId="2" applyBorder="1" applyAlignment="1">
      <alignment horizontal="left" vertical="center"/>
    </xf>
    <xf numFmtId="0" fontId="8" fillId="0" borderId="12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1" fontId="8" fillId="0" borderId="3" xfId="2" applyNumberFormat="1" applyFont="1" applyBorder="1" applyAlignment="1">
      <alignment horizontal="center" vertical="center"/>
    </xf>
    <xf numFmtId="3" fontId="8" fillId="0" borderId="3" xfId="2" applyNumberFormat="1" applyFont="1" applyBorder="1" applyAlignment="1">
      <alignment horizontal="center" vertical="center"/>
    </xf>
    <xf numFmtId="1" fontId="9" fillId="0" borderId="3" xfId="2" applyNumberFormat="1" applyFont="1" applyBorder="1" applyAlignment="1">
      <alignment horizontal="center" vertical="center"/>
    </xf>
    <xf numFmtId="1" fontId="10" fillId="0" borderId="3" xfId="2" applyNumberFormat="1" applyFont="1" applyBorder="1" applyAlignment="1">
      <alignment horizontal="center" vertical="center"/>
    </xf>
    <xf numFmtId="3" fontId="11" fillId="0" borderId="3" xfId="2" applyNumberFormat="1" applyFont="1" applyBorder="1" applyAlignment="1">
      <alignment horizontal="center" vertical="center"/>
    </xf>
    <xf numFmtId="0" fontId="2" fillId="0" borderId="14" xfId="2" applyBorder="1" applyAlignment="1">
      <alignment horizontal="center" vertical="center"/>
    </xf>
    <xf numFmtId="0" fontId="2" fillId="0" borderId="15" xfId="2" applyBorder="1" applyAlignment="1">
      <alignment horizontal="center" vertical="center"/>
    </xf>
    <xf numFmtId="1" fontId="8" fillId="0" borderId="7" xfId="2" applyNumberFormat="1" applyFont="1" applyBorder="1" applyAlignment="1">
      <alignment horizontal="center" vertical="center"/>
    </xf>
    <xf numFmtId="0" fontId="2" fillId="0" borderId="13" xfId="2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8" fillId="0" borderId="15" xfId="2" applyFont="1" applyBorder="1" applyAlignment="1">
      <alignment horizontal="center" vertical="center"/>
    </xf>
    <xf numFmtId="164" fontId="6" fillId="0" borderId="0" xfId="2" applyNumberFormat="1" applyFont="1"/>
    <xf numFmtId="1" fontId="11" fillId="0" borderId="3" xfId="2" applyNumberFormat="1" applyFont="1" applyBorder="1" applyAlignment="1">
      <alignment horizontal="center" vertical="center"/>
    </xf>
    <xf numFmtId="0" fontId="2" fillId="0" borderId="14" xfId="2" applyBorder="1" applyAlignment="1">
      <alignment horizontal="left" vertical="center"/>
    </xf>
    <xf numFmtId="0" fontId="2" fillId="0" borderId="14" xfId="2" applyBorder="1" applyAlignment="1">
      <alignment horizontal="left" vertical="top"/>
    </xf>
    <xf numFmtId="49" fontId="2" fillId="0" borderId="15" xfId="2" applyNumberFormat="1" applyBorder="1" applyAlignment="1">
      <alignment horizontal="center" vertical="center"/>
    </xf>
    <xf numFmtId="164" fontId="8" fillId="0" borderId="13" xfId="2" applyNumberFormat="1" applyFont="1" applyBorder="1" applyAlignment="1">
      <alignment horizontal="center" vertical="center"/>
    </xf>
    <xf numFmtId="164" fontId="8" fillId="0" borderId="3" xfId="2" applyNumberFormat="1" applyFont="1" applyBorder="1" applyAlignment="1">
      <alignment horizontal="center" vertical="center"/>
    </xf>
    <xf numFmtId="164" fontId="9" fillId="0" borderId="3" xfId="2" applyNumberFormat="1" applyFont="1" applyBorder="1" applyAlignment="1">
      <alignment horizontal="center" vertical="center"/>
    </xf>
    <xf numFmtId="164" fontId="10" fillId="0" borderId="3" xfId="2" applyNumberFormat="1" applyFont="1" applyBorder="1" applyAlignment="1">
      <alignment horizontal="center" vertical="center"/>
    </xf>
    <xf numFmtId="164" fontId="11" fillId="0" borderId="3" xfId="2" applyNumberFormat="1" applyFont="1" applyBorder="1" applyAlignment="1">
      <alignment horizontal="center" vertical="center"/>
    </xf>
    <xf numFmtId="164" fontId="12" fillId="0" borderId="3" xfId="2" applyNumberFormat="1" applyFont="1" applyBorder="1" applyAlignment="1">
      <alignment horizontal="center" vertical="center"/>
    </xf>
    <xf numFmtId="164" fontId="8" fillId="0" borderId="7" xfId="2" applyNumberFormat="1" applyFont="1" applyBorder="1" applyAlignment="1">
      <alignment horizontal="center" vertical="center"/>
    </xf>
    <xf numFmtId="2" fontId="8" fillId="0" borderId="13" xfId="2" applyNumberFormat="1" applyFont="1" applyBorder="1" applyAlignment="1">
      <alignment horizontal="center" vertical="center"/>
    </xf>
    <xf numFmtId="2" fontId="8" fillId="0" borderId="3" xfId="2" applyNumberFormat="1" applyFont="1" applyBorder="1" applyAlignment="1">
      <alignment horizontal="center" vertical="center"/>
    </xf>
    <xf numFmtId="2" fontId="9" fillId="0" borderId="3" xfId="2" applyNumberFormat="1" applyFont="1" applyBorder="1" applyAlignment="1">
      <alignment horizontal="center" vertical="center"/>
    </xf>
    <xf numFmtId="2" fontId="10" fillId="0" borderId="3" xfId="2" applyNumberFormat="1" applyFont="1" applyBorder="1" applyAlignment="1">
      <alignment horizontal="center" vertical="center"/>
    </xf>
    <xf numFmtId="2" fontId="11" fillId="0" borderId="3" xfId="2" applyNumberFormat="1" applyFont="1" applyBorder="1" applyAlignment="1">
      <alignment horizontal="center" vertical="center"/>
    </xf>
    <xf numFmtId="2" fontId="12" fillId="0" borderId="3" xfId="2" applyNumberFormat="1" applyFont="1" applyBorder="1" applyAlignment="1">
      <alignment horizontal="center" vertical="center"/>
    </xf>
    <xf numFmtId="0" fontId="2" fillId="0" borderId="16" xfId="3" applyNumberFormat="1" applyFill="1" applyBorder="1" applyAlignment="1" applyProtection="1">
      <alignment horizontal="center" vertical="center"/>
    </xf>
    <xf numFmtId="2" fontId="8" fillId="0" borderId="7" xfId="2" applyNumberFormat="1" applyFont="1" applyBorder="1" applyAlignment="1">
      <alignment horizontal="center" vertical="center"/>
    </xf>
    <xf numFmtId="0" fontId="2" fillId="0" borderId="17" xfId="3" applyNumberFormat="1" applyFill="1" applyBorder="1" applyAlignment="1" applyProtection="1">
      <alignment horizontal="left" vertical="center"/>
    </xf>
    <xf numFmtId="0" fontId="2" fillId="0" borderId="3" xfId="2" applyBorder="1" applyAlignment="1">
      <alignment horizontal="center" vertical="center"/>
    </xf>
    <xf numFmtId="0" fontId="2" fillId="0" borderId="3" xfId="2" applyBorder="1" applyAlignment="1">
      <alignment horizontal="left" vertical="center"/>
    </xf>
    <xf numFmtId="1" fontId="8" fillId="0" borderId="13" xfId="2" applyNumberFormat="1" applyFont="1" applyBorder="1" applyAlignment="1">
      <alignment horizontal="center" vertical="center"/>
    </xf>
    <xf numFmtId="1" fontId="12" fillId="0" borderId="3" xfId="2" applyNumberFormat="1" applyFont="1" applyBorder="1" applyAlignment="1">
      <alignment horizontal="center" vertical="center"/>
    </xf>
    <xf numFmtId="0" fontId="2" fillId="0" borderId="18" xfId="2" applyBorder="1" applyAlignment="1">
      <alignment horizontal="center" vertical="center"/>
    </xf>
    <xf numFmtId="0" fontId="2" fillId="0" borderId="7" xfId="2" applyBorder="1" applyAlignment="1">
      <alignment horizontal="center" vertical="center"/>
    </xf>
    <xf numFmtId="0" fontId="2" fillId="0" borderId="19" xfId="2" applyBorder="1" applyAlignment="1">
      <alignment horizontal="center" vertical="center"/>
    </xf>
    <xf numFmtId="0" fontId="2" fillId="0" borderId="7" xfId="2" applyBorder="1" applyAlignment="1">
      <alignment horizontal="left" vertical="center"/>
    </xf>
    <xf numFmtId="0" fontId="8" fillId="0" borderId="19" xfId="2" applyFont="1" applyBorder="1" applyAlignment="1">
      <alignment horizontal="center" vertical="center"/>
    </xf>
    <xf numFmtId="49" fontId="2" fillId="0" borderId="19" xfId="2" applyNumberFormat="1" applyBorder="1" applyAlignment="1">
      <alignment horizontal="center" vertical="center"/>
    </xf>
    <xf numFmtId="3" fontId="9" fillId="0" borderId="3" xfId="2" applyNumberFormat="1" applyFont="1" applyBorder="1" applyAlignment="1">
      <alignment horizontal="center" vertical="center"/>
    </xf>
    <xf numFmtId="3" fontId="10" fillId="0" borderId="3" xfId="2" applyNumberFormat="1" applyFont="1" applyBorder="1" applyAlignment="1">
      <alignment horizontal="center" vertical="center"/>
    </xf>
    <xf numFmtId="3" fontId="12" fillId="0" borderId="3" xfId="2" applyNumberFormat="1" applyFont="1" applyBorder="1" applyAlignment="1">
      <alignment horizontal="center" vertical="center"/>
    </xf>
    <xf numFmtId="0" fontId="14" fillId="0" borderId="0" xfId="2" applyFont="1"/>
    <xf numFmtId="0" fontId="15" fillId="0" borderId="0" xfId="2" applyFont="1"/>
    <xf numFmtId="0" fontId="16" fillId="0" borderId="0" xfId="2" applyFont="1"/>
    <xf numFmtId="1" fontId="6" fillId="0" borderId="0" xfId="2" applyNumberFormat="1" applyFont="1"/>
    <xf numFmtId="0" fontId="2" fillId="0" borderId="3" xfId="4" applyBorder="1" applyAlignment="1">
      <alignment horizontal="center" vertical="center"/>
    </xf>
    <xf numFmtId="0" fontId="2" fillId="0" borderId="3" xfId="4" applyBorder="1" applyAlignment="1">
      <alignment horizontal="left" vertical="center"/>
    </xf>
    <xf numFmtId="0" fontId="2" fillId="0" borderId="13" xfId="4" applyBorder="1" applyAlignment="1">
      <alignment horizontal="center" vertical="center"/>
    </xf>
    <xf numFmtId="11" fontId="6" fillId="0" borderId="0" xfId="2" applyNumberFormat="1" applyFont="1"/>
    <xf numFmtId="0" fontId="9" fillId="0" borderId="2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165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165" fontId="0" fillId="0" borderId="17" xfId="0" applyNumberFormat="1" applyBorder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17" fillId="0" borderId="0" xfId="2" applyFont="1" applyAlignment="1">
      <alignment horizontal="right" vertical="center"/>
    </xf>
    <xf numFmtId="10" fontId="6" fillId="0" borderId="0" xfId="1" applyNumberFormat="1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17" fillId="0" borderId="0" xfId="2" applyFont="1" applyAlignment="1">
      <alignment horizontal="center" vertical="center"/>
    </xf>
    <xf numFmtId="165" fontId="6" fillId="0" borderId="14" xfId="2" applyNumberFormat="1" applyFont="1" applyBorder="1" applyAlignment="1">
      <alignment horizontal="center"/>
    </xf>
    <xf numFmtId="0" fontId="6" fillId="0" borderId="14" xfId="2" applyFont="1" applyBorder="1" applyAlignment="1">
      <alignment horizontal="right" vertical="center"/>
    </xf>
    <xf numFmtId="165" fontId="6" fillId="0" borderId="14" xfId="2" applyNumberFormat="1" applyFont="1" applyBorder="1" applyAlignment="1">
      <alignment horizontal="center" vertical="center"/>
    </xf>
  </cellXfs>
  <cellStyles count="5">
    <cellStyle name="Normal" xfId="0" builtinId="0"/>
    <cellStyle name="Normal 10 3" xfId="2" xr:uid="{B9C9968F-D3D6-46B1-B8B0-4E3AB41AF408}"/>
    <cellStyle name="Normal 2" xfId="4" xr:uid="{F8EAF256-DFA5-408F-A9D9-EF46AE7C2F0B}"/>
    <cellStyle name="normal 2 2 2" xfId="3" xr:uid="{F8BAF258-4953-4479-995B-C22EDCAA72AE}"/>
    <cellStyle name="Percent" xfId="1" builtinId="5"/>
  </cellStyles>
  <dxfs count="16">
    <dxf>
      <font>
        <b/>
        <i val="0"/>
        <color rgb="FFC00000"/>
      </font>
      <fill>
        <patternFill>
          <bgColor rgb="FFFFCCCC"/>
        </patternFill>
      </fill>
    </dxf>
    <dxf>
      <font>
        <b/>
        <i val="0"/>
        <color rgb="FFC00000"/>
      </font>
      <fill>
        <patternFill>
          <bgColor rgb="FFFFCCCC"/>
        </patternFill>
      </fill>
    </dxf>
    <dxf>
      <font>
        <b/>
        <i val="0"/>
        <color rgb="FFC00000"/>
      </font>
      <fill>
        <patternFill>
          <bgColor rgb="FFFFCCCC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ill>
        <patternFill>
          <bgColor rgb="FFFF0000"/>
        </patternFill>
      </fill>
    </dxf>
    <dxf>
      <font>
        <b/>
        <i val="0"/>
      </font>
    </dxf>
    <dxf>
      <font>
        <color rgb="FF9C0006"/>
      </font>
      <fill>
        <patternFill patternType="none">
          <bgColor indexed="65"/>
        </patternFill>
      </fill>
    </dxf>
    <dxf>
      <font>
        <color rgb="FF9C0006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0</xdr:colOff>
      <xdr:row>75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82FDEA6-3FBF-4C41-95DB-39E2E275277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40300" cy="12144375"/>
        </a:xfrm>
        <a:prstGeom prst="rect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bowman\appdata\local\bentley\projectwise\workingdir\ohiodot-pw.bentley.com_ohiodot-pw-02\katherine.montoya@dot.ohio.gov\d1120961\119204.xlsm" TargetMode="External"/><Relationship Id="rId1" Type="http://schemas.openxmlformats.org/officeDocument/2006/relationships/externalLinkPath" Target="1192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 MANAGER"/>
      <sheetName val="TITLE"/>
      <sheetName val="DGN DESIGNATION"/>
      <sheetName val="SCHEMATIC"/>
      <sheetName val="TYPICALS LEGEND"/>
      <sheetName val="TYPICALS"/>
      <sheetName val="POST TABLE"/>
      <sheetName val="SIDE ROADS"/>
      <sheetName val="GEN NOTES"/>
      <sheetName val="PLANING REQ"/>
      <sheetName val="HOLIDAY NOTE"/>
      <sheetName val="NOTIFICATION TABLE"/>
      <sheetName val="LEO"/>
      <sheetName val="WZ MARKING SIGNS"/>
      <sheetName val="WZ PAVEMENT MARKING"/>
      <sheetName val="LANE USE"/>
      <sheetName val="PCMS"/>
      <sheetName val="MQ101"/>
      <sheetName val="MQ102"/>
      <sheetName val="GENSUM 1"/>
      <sheetName val="GENSUM 2"/>
      <sheetName val="PLAN SUBSUM 1"/>
      <sheetName val="REPAIRS"/>
      <sheetName val="GC100"/>
      <sheetName val="GC101"/>
      <sheetName val="GC102"/>
      <sheetName val="GC201"/>
      <sheetName val="GC202"/>
      <sheetName val="GC301"/>
      <sheetName val="GC501"/>
      <sheetName val="interm completion"/>
      <sheetName val="WZ MARKING"/>
      <sheetName val="mot tables"/>
      <sheetName val="LANE VALUE"/>
      <sheetName val="EARTH"/>
      <sheetName val="TS100"/>
      <sheetName val="TS101"/>
      <sheetName val="TS201"/>
      <sheetName val="TS301"/>
      <sheetName val="TS501"/>
      <sheetName val="TC101"/>
      <sheetName val="SG101"/>
      <sheetName val="SM001"/>
      <sheetName val="SM003"/>
      <sheetName val="SM004"/>
      <sheetName val="SM005"/>
      <sheetName val="SM006"/>
      <sheetName val="Planning Est"/>
    </sheetNames>
    <sheetDataSet>
      <sheetData sheetId="0">
        <row r="31">
          <cell r="I31" t="str">
            <v>P.30</v>
          </cell>
        </row>
        <row r="32">
          <cell r="I32" t="str">
            <v>P.31</v>
          </cell>
        </row>
        <row r="33">
          <cell r="I33" t="str">
            <v>P.32</v>
          </cell>
        </row>
        <row r="34">
          <cell r="I34" t="str">
            <v>P.33</v>
          </cell>
        </row>
        <row r="37">
          <cell r="I37" t="str">
            <v>P.36</v>
          </cell>
        </row>
        <row r="38">
          <cell r="I38" t="str">
            <v>P.37</v>
          </cell>
        </row>
        <row r="45">
          <cell r="I45" t="str">
            <v>P.44</v>
          </cell>
        </row>
        <row r="46">
          <cell r="I46" t="str">
            <v>P.45</v>
          </cell>
        </row>
        <row r="47">
          <cell r="I47" t="str">
            <v>P.46</v>
          </cell>
        </row>
        <row r="96">
          <cell r="I96" t="str">
            <v>P.95</v>
          </cell>
        </row>
        <row r="97">
          <cell r="I97" t="str">
            <v>P.96</v>
          </cell>
        </row>
        <row r="99">
          <cell r="I99" t="str">
            <v>P.98</v>
          </cell>
        </row>
        <row r="108">
          <cell r="I108" t="str">
            <v>P.107</v>
          </cell>
        </row>
        <row r="109">
          <cell r="I109" t="str">
            <v>P.108</v>
          </cell>
        </row>
        <row r="114">
          <cell r="I114" t="str">
            <v>P.113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E60F6-C72F-49C5-9337-34AA3A8668FB}">
  <sheetPr codeName="Sheet7"/>
  <dimension ref="A1:AI166"/>
  <sheetViews>
    <sheetView tabSelected="1" topLeftCell="V126" workbookViewId="0">
      <selection activeCell="AD162" sqref="AD162"/>
    </sheetView>
  </sheetViews>
  <sheetFormatPr defaultRowHeight="12.75" x14ac:dyDescent="0.2"/>
  <cols>
    <col min="1" max="10" width="9.28515625" style="9" customWidth="1"/>
    <col min="11" max="12" width="9.28515625" style="94" customWidth="1"/>
    <col min="13" max="13" width="9.28515625" style="95" customWidth="1"/>
    <col min="14" max="14" width="9.28515625" style="96" customWidth="1"/>
    <col min="15" max="16" width="9.28515625" style="9" customWidth="1"/>
    <col min="17" max="17" width="9.28515625" style="97" customWidth="1"/>
    <col min="18" max="18" width="9.28515625" style="9" customWidth="1"/>
    <col min="19" max="19" width="90.7109375" style="9" customWidth="1"/>
    <col min="20" max="20" width="6.7109375" style="9" customWidth="1"/>
    <col min="21" max="21" width="9.140625" style="9"/>
    <col min="22" max="22" width="4.28515625" style="9" customWidth="1"/>
    <col min="23" max="23" width="6.140625" style="9" customWidth="1"/>
    <col min="24" max="24" width="8.42578125" style="9" customWidth="1"/>
    <col min="25" max="25" width="9.140625" style="9"/>
    <col min="26" max="26" width="27.140625" style="9" bestFit="1" customWidth="1"/>
    <col min="27" max="27" width="10.5703125" style="9" bestFit="1" customWidth="1"/>
    <col min="28" max="28" width="9.140625" style="9"/>
    <col min="29" max="29" width="11.140625" style="106" bestFit="1" customWidth="1"/>
    <col min="30" max="32" width="15" style="106" bestFit="1" customWidth="1"/>
    <col min="33" max="33" width="12.140625" style="106" bestFit="1" customWidth="1"/>
    <col min="34" max="34" width="13.42578125" style="104" bestFit="1" customWidth="1"/>
    <col min="35" max="35" width="22.28515625" style="104" bestFit="1" customWidth="1"/>
    <col min="36" max="266" width="9.140625" style="9"/>
    <col min="267" max="269" width="9.42578125" style="9" customWidth="1"/>
    <col min="270" max="273" width="10.7109375" style="9" customWidth="1"/>
    <col min="274" max="274" width="94" style="9" customWidth="1"/>
    <col min="275" max="275" width="7.85546875" style="9" customWidth="1"/>
    <col min="276" max="276" width="9.140625" style="9"/>
    <col min="277" max="277" width="9" style="9" customWidth="1"/>
    <col min="278" max="278" width="16" style="9" customWidth="1"/>
    <col min="279" max="279" width="9" style="9" customWidth="1"/>
    <col min="280" max="522" width="9.140625" style="9"/>
    <col min="523" max="525" width="9.42578125" style="9" customWidth="1"/>
    <col min="526" max="529" width="10.7109375" style="9" customWidth="1"/>
    <col min="530" max="530" width="94" style="9" customWidth="1"/>
    <col min="531" max="531" width="7.85546875" style="9" customWidth="1"/>
    <col min="532" max="532" width="9.140625" style="9"/>
    <col min="533" max="533" width="9" style="9" customWidth="1"/>
    <col min="534" max="534" width="16" style="9" customWidth="1"/>
    <col min="535" max="535" width="9" style="9" customWidth="1"/>
    <col min="536" max="778" width="9.140625" style="9"/>
    <col min="779" max="781" width="9.42578125" style="9" customWidth="1"/>
    <col min="782" max="785" width="10.7109375" style="9" customWidth="1"/>
    <col min="786" max="786" width="94" style="9" customWidth="1"/>
    <col min="787" max="787" width="7.85546875" style="9" customWidth="1"/>
    <col min="788" max="788" width="9.140625" style="9"/>
    <col min="789" max="789" width="9" style="9" customWidth="1"/>
    <col min="790" max="790" width="16" style="9" customWidth="1"/>
    <col min="791" max="791" width="9" style="9" customWidth="1"/>
    <col min="792" max="1034" width="9.140625" style="9"/>
    <col min="1035" max="1037" width="9.42578125" style="9" customWidth="1"/>
    <col min="1038" max="1041" width="10.7109375" style="9" customWidth="1"/>
    <col min="1042" max="1042" width="94" style="9" customWidth="1"/>
    <col min="1043" max="1043" width="7.85546875" style="9" customWidth="1"/>
    <col min="1044" max="1044" width="9.140625" style="9"/>
    <col min="1045" max="1045" width="9" style="9" customWidth="1"/>
    <col min="1046" max="1046" width="16" style="9" customWidth="1"/>
    <col min="1047" max="1047" width="9" style="9" customWidth="1"/>
    <col min="1048" max="1290" width="9.140625" style="9"/>
    <col min="1291" max="1293" width="9.42578125" style="9" customWidth="1"/>
    <col min="1294" max="1297" width="10.7109375" style="9" customWidth="1"/>
    <col min="1298" max="1298" width="94" style="9" customWidth="1"/>
    <col min="1299" max="1299" width="7.85546875" style="9" customWidth="1"/>
    <col min="1300" max="1300" width="9.140625" style="9"/>
    <col min="1301" max="1301" width="9" style="9" customWidth="1"/>
    <col min="1302" max="1302" width="16" style="9" customWidth="1"/>
    <col min="1303" max="1303" width="9" style="9" customWidth="1"/>
    <col min="1304" max="1546" width="9.140625" style="9"/>
    <col min="1547" max="1549" width="9.42578125" style="9" customWidth="1"/>
    <col min="1550" max="1553" width="10.7109375" style="9" customWidth="1"/>
    <col min="1554" max="1554" width="94" style="9" customWidth="1"/>
    <col min="1555" max="1555" width="7.85546875" style="9" customWidth="1"/>
    <col min="1556" max="1556" width="9.140625" style="9"/>
    <col min="1557" max="1557" width="9" style="9" customWidth="1"/>
    <col min="1558" max="1558" width="16" style="9" customWidth="1"/>
    <col min="1559" max="1559" width="9" style="9" customWidth="1"/>
    <col min="1560" max="1802" width="9.140625" style="9"/>
    <col min="1803" max="1805" width="9.42578125" style="9" customWidth="1"/>
    <col min="1806" max="1809" width="10.7109375" style="9" customWidth="1"/>
    <col min="1810" max="1810" width="94" style="9" customWidth="1"/>
    <col min="1811" max="1811" width="7.85546875" style="9" customWidth="1"/>
    <col min="1812" max="1812" width="9.140625" style="9"/>
    <col min="1813" max="1813" width="9" style="9" customWidth="1"/>
    <col min="1814" max="1814" width="16" style="9" customWidth="1"/>
    <col min="1815" max="1815" width="9" style="9" customWidth="1"/>
    <col min="1816" max="2058" width="9.140625" style="9"/>
    <col min="2059" max="2061" width="9.42578125" style="9" customWidth="1"/>
    <col min="2062" max="2065" width="10.7109375" style="9" customWidth="1"/>
    <col min="2066" max="2066" width="94" style="9" customWidth="1"/>
    <col min="2067" max="2067" width="7.85546875" style="9" customWidth="1"/>
    <col min="2068" max="2068" width="9.140625" style="9"/>
    <col min="2069" max="2069" width="9" style="9" customWidth="1"/>
    <col min="2070" max="2070" width="16" style="9" customWidth="1"/>
    <col min="2071" max="2071" width="9" style="9" customWidth="1"/>
    <col min="2072" max="2314" width="9.140625" style="9"/>
    <col min="2315" max="2317" width="9.42578125" style="9" customWidth="1"/>
    <col min="2318" max="2321" width="10.7109375" style="9" customWidth="1"/>
    <col min="2322" max="2322" width="94" style="9" customWidth="1"/>
    <col min="2323" max="2323" width="7.85546875" style="9" customWidth="1"/>
    <col min="2324" max="2324" width="9.140625" style="9"/>
    <col min="2325" max="2325" width="9" style="9" customWidth="1"/>
    <col min="2326" max="2326" width="16" style="9" customWidth="1"/>
    <col min="2327" max="2327" width="9" style="9" customWidth="1"/>
    <col min="2328" max="2570" width="9.140625" style="9"/>
    <col min="2571" max="2573" width="9.42578125" style="9" customWidth="1"/>
    <col min="2574" max="2577" width="10.7109375" style="9" customWidth="1"/>
    <col min="2578" max="2578" width="94" style="9" customWidth="1"/>
    <col min="2579" max="2579" width="7.85546875" style="9" customWidth="1"/>
    <col min="2580" max="2580" width="9.140625" style="9"/>
    <col min="2581" max="2581" width="9" style="9" customWidth="1"/>
    <col min="2582" max="2582" width="16" style="9" customWidth="1"/>
    <col min="2583" max="2583" width="9" style="9" customWidth="1"/>
    <col min="2584" max="2826" width="9.140625" style="9"/>
    <col min="2827" max="2829" width="9.42578125" style="9" customWidth="1"/>
    <col min="2830" max="2833" width="10.7109375" style="9" customWidth="1"/>
    <col min="2834" max="2834" width="94" style="9" customWidth="1"/>
    <col min="2835" max="2835" width="7.85546875" style="9" customWidth="1"/>
    <col min="2836" max="2836" width="9.140625" style="9"/>
    <col min="2837" max="2837" width="9" style="9" customWidth="1"/>
    <col min="2838" max="2838" width="16" style="9" customWidth="1"/>
    <col min="2839" max="2839" width="9" style="9" customWidth="1"/>
    <col min="2840" max="3082" width="9.140625" style="9"/>
    <col min="3083" max="3085" width="9.42578125" style="9" customWidth="1"/>
    <col min="3086" max="3089" width="10.7109375" style="9" customWidth="1"/>
    <col min="3090" max="3090" width="94" style="9" customWidth="1"/>
    <col min="3091" max="3091" width="7.85546875" style="9" customWidth="1"/>
    <col min="3092" max="3092" width="9.140625" style="9"/>
    <col min="3093" max="3093" width="9" style="9" customWidth="1"/>
    <col min="3094" max="3094" width="16" style="9" customWidth="1"/>
    <col min="3095" max="3095" width="9" style="9" customWidth="1"/>
    <col min="3096" max="3338" width="9.140625" style="9"/>
    <col min="3339" max="3341" width="9.42578125" style="9" customWidth="1"/>
    <col min="3342" max="3345" width="10.7109375" style="9" customWidth="1"/>
    <col min="3346" max="3346" width="94" style="9" customWidth="1"/>
    <col min="3347" max="3347" width="7.85546875" style="9" customWidth="1"/>
    <col min="3348" max="3348" width="9.140625" style="9"/>
    <col min="3349" max="3349" width="9" style="9" customWidth="1"/>
    <col min="3350" max="3350" width="16" style="9" customWidth="1"/>
    <col min="3351" max="3351" width="9" style="9" customWidth="1"/>
    <col min="3352" max="3594" width="9.140625" style="9"/>
    <col min="3595" max="3597" width="9.42578125" style="9" customWidth="1"/>
    <col min="3598" max="3601" width="10.7109375" style="9" customWidth="1"/>
    <col min="3602" max="3602" width="94" style="9" customWidth="1"/>
    <col min="3603" max="3603" width="7.85546875" style="9" customWidth="1"/>
    <col min="3604" max="3604" width="9.140625" style="9"/>
    <col min="3605" max="3605" width="9" style="9" customWidth="1"/>
    <col min="3606" max="3606" width="16" style="9" customWidth="1"/>
    <col min="3607" max="3607" width="9" style="9" customWidth="1"/>
    <col min="3608" max="3850" width="9.140625" style="9"/>
    <col min="3851" max="3853" width="9.42578125" style="9" customWidth="1"/>
    <col min="3854" max="3857" width="10.7109375" style="9" customWidth="1"/>
    <col min="3858" max="3858" width="94" style="9" customWidth="1"/>
    <col min="3859" max="3859" width="7.85546875" style="9" customWidth="1"/>
    <col min="3860" max="3860" width="9.140625" style="9"/>
    <col min="3861" max="3861" width="9" style="9" customWidth="1"/>
    <col min="3862" max="3862" width="16" style="9" customWidth="1"/>
    <col min="3863" max="3863" width="9" style="9" customWidth="1"/>
    <col min="3864" max="4106" width="9.140625" style="9"/>
    <col min="4107" max="4109" width="9.42578125" style="9" customWidth="1"/>
    <col min="4110" max="4113" width="10.7109375" style="9" customWidth="1"/>
    <col min="4114" max="4114" width="94" style="9" customWidth="1"/>
    <col min="4115" max="4115" width="7.85546875" style="9" customWidth="1"/>
    <col min="4116" max="4116" width="9.140625" style="9"/>
    <col min="4117" max="4117" width="9" style="9" customWidth="1"/>
    <col min="4118" max="4118" width="16" style="9" customWidth="1"/>
    <col min="4119" max="4119" width="9" style="9" customWidth="1"/>
    <col min="4120" max="4362" width="9.140625" style="9"/>
    <col min="4363" max="4365" width="9.42578125" style="9" customWidth="1"/>
    <col min="4366" max="4369" width="10.7109375" style="9" customWidth="1"/>
    <col min="4370" max="4370" width="94" style="9" customWidth="1"/>
    <col min="4371" max="4371" width="7.85546875" style="9" customWidth="1"/>
    <col min="4372" max="4372" width="9.140625" style="9"/>
    <col min="4373" max="4373" width="9" style="9" customWidth="1"/>
    <col min="4374" max="4374" width="16" style="9" customWidth="1"/>
    <col min="4375" max="4375" width="9" style="9" customWidth="1"/>
    <col min="4376" max="4618" width="9.140625" style="9"/>
    <col min="4619" max="4621" width="9.42578125" style="9" customWidth="1"/>
    <col min="4622" max="4625" width="10.7109375" style="9" customWidth="1"/>
    <col min="4626" max="4626" width="94" style="9" customWidth="1"/>
    <col min="4627" max="4627" width="7.85546875" style="9" customWidth="1"/>
    <col min="4628" max="4628" width="9.140625" style="9"/>
    <col min="4629" max="4629" width="9" style="9" customWidth="1"/>
    <col min="4630" max="4630" width="16" style="9" customWidth="1"/>
    <col min="4631" max="4631" width="9" style="9" customWidth="1"/>
    <col min="4632" max="4874" width="9.140625" style="9"/>
    <col min="4875" max="4877" width="9.42578125" style="9" customWidth="1"/>
    <col min="4878" max="4881" width="10.7109375" style="9" customWidth="1"/>
    <col min="4882" max="4882" width="94" style="9" customWidth="1"/>
    <col min="4883" max="4883" width="7.85546875" style="9" customWidth="1"/>
    <col min="4884" max="4884" width="9.140625" style="9"/>
    <col min="4885" max="4885" width="9" style="9" customWidth="1"/>
    <col min="4886" max="4886" width="16" style="9" customWidth="1"/>
    <col min="4887" max="4887" width="9" style="9" customWidth="1"/>
    <col min="4888" max="5130" width="9.140625" style="9"/>
    <col min="5131" max="5133" width="9.42578125" style="9" customWidth="1"/>
    <col min="5134" max="5137" width="10.7109375" style="9" customWidth="1"/>
    <col min="5138" max="5138" width="94" style="9" customWidth="1"/>
    <col min="5139" max="5139" width="7.85546875" style="9" customWidth="1"/>
    <col min="5140" max="5140" width="9.140625" style="9"/>
    <col min="5141" max="5141" width="9" style="9" customWidth="1"/>
    <col min="5142" max="5142" width="16" style="9" customWidth="1"/>
    <col min="5143" max="5143" width="9" style="9" customWidth="1"/>
    <col min="5144" max="5386" width="9.140625" style="9"/>
    <col min="5387" max="5389" width="9.42578125" style="9" customWidth="1"/>
    <col min="5390" max="5393" width="10.7109375" style="9" customWidth="1"/>
    <col min="5394" max="5394" width="94" style="9" customWidth="1"/>
    <col min="5395" max="5395" width="7.85546875" style="9" customWidth="1"/>
    <col min="5396" max="5396" width="9.140625" style="9"/>
    <col min="5397" max="5397" width="9" style="9" customWidth="1"/>
    <col min="5398" max="5398" width="16" style="9" customWidth="1"/>
    <col min="5399" max="5399" width="9" style="9" customWidth="1"/>
    <col min="5400" max="5642" width="9.140625" style="9"/>
    <col min="5643" max="5645" width="9.42578125" style="9" customWidth="1"/>
    <col min="5646" max="5649" width="10.7109375" style="9" customWidth="1"/>
    <col min="5650" max="5650" width="94" style="9" customWidth="1"/>
    <col min="5651" max="5651" width="7.85546875" style="9" customWidth="1"/>
    <col min="5652" max="5652" width="9.140625" style="9"/>
    <col min="5653" max="5653" width="9" style="9" customWidth="1"/>
    <col min="5654" max="5654" width="16" style="9" customWidth="1"/>
    <col min="5655" max="5655" width="9" style="9" customWidth="1"/>
    <col min="5656" max="5898" width="9.140625" style="9"/>
    <col min="5899" max="5901" width="9.42578125" style="9" customWidth="1"/>
    <col min="5902" max="5905" width="10.7109375" style="9" customWidth="1"/>
    <col min="5906" max="5906" width="94" style="9" customWidth="1"/>
    <col min="5907" max="5907" width="7.85546875" style="9" customWidth="1"/>
    <col min="5908" max="5908" width="9.140625" style="9"/>
    <col min="5909" max="5909" width="9" style="9" customWidth="1"/>
    <col min="5910" max="5910" width="16" style="9" customWidth="1"/>
    <col min="5911" max="5911" width="9" style="9" customWidth="1"/>
    <col min="5912" max="6154" width="9.140625" style="9"/>
    <col min="6155" max="6157" width="9.42578125" style="9" customWidth="1"/>
    <col min="6158" max="6161" width="10.7109375" style="9" customWidth="1"/>
    <col min="6162" max="6162" width="94" style="9" customWidth="1"/>
    <col min="6163" max="6163" width="7.85546875" style="9" customWidth="1"/>
    <col min="6164" max="6164" width="9.140625" style="9"/>
    <col min="6165" max="6165" width="9" style="9" customWidth="1"/>
    <col min="6166" max="6166" width="16" style="9" customWidth="1"/>
    <col min="6167" max="6167" width="9" style="9" customWidth="1"/>
    <col min="6168" max="6410" width="9.140625" style="9"/>
    <col min="6411" max="6413" width="9.42578125" style="9" customWidth="1"/>
    <col min="6414" max="6417" width="10.7109375" style="9" customWidth="1"/>
    <col min="6418" max="6418" width="94" style="9" customWidth="1"/>
    <col min="6419" max="6419" width="7.85546875" style="9" customWidth="1"/>
    <col min="6420" max="6420" width="9.140625" style="9"/>
    <col min="6421" max="6421" width="9" style="9" customWidth="1"/>
    <col min="6422" max="6422" width="16" style="9" customWidth="1"/>
    <col min="6423" max="6423" width="9" style="9" customWidth="1"/>
    <col min="6424" max="6666" width="9.140625" style="9"/>
    <col min="6667" max="6669" width="9.42578125" style="9" customWidth="1"/>
    <col min="6670" max="6673" width="10.7109375" style="9" customWidth="1"/>
    <col min="6674" max="6674" width="94" style="9" customWidth="1"/>
    <col min="6675" max="6675" width="7.85546875" style="9" customWidth="1"/>
    <col min="6676" max="6676" width="9.140625" style="9"/>
    <col min="6677" max="6677" width="9" style="9" customWidth="1"/>
    <col min="6678" max="6678" width="16" style="9" customWidth="1"/>
    <col min="6679" max="6679" width="9" style="9" customWidth="1"/>
    <col min="6680" max="6922" width="9.140625" style="9"/>
    <col min="6923" max="6925" width="9.42578125" style="9" customWidth="1"/>
    <col min="6926" max="6929" width="10.7109375" style="9" customWidth="1"/>
    <col min="6930" max="6930" width="94" style="9" customWidth="1"/>
    <col min="6931" max="6931" width="7.85546875" style="9" customWidth="1"/>
    <col min="6932" max="6932" width="9.140625" style="9"/>
    <col min="6933" max="6933" width="9" style="9" customWidth="1"/>
    <col min="6934" max="6934" width="16" style="9" customWidth="1"/>
    <col min="6935" max="6935" width="9" style="9" customWidth="1"/>
    <col min="6936" max="7178" width="9.140625" style="9"/>
    <col min="7179" max="7181" width="9.42578125" style="9" customWidth="1"/>
    <col min="7182" max="7185" width="10.7109375" style="9" customWidth="1"/>
    <col min="7186" max="7186" width="94" style="9" customWidth="1"/>
    <col min="7187" max="7187" width="7.85546875" style="9" customWidth="1"/>
    <col min="7188" max="7188" width="9.140625" style="9"/>
    <col min="7189" max="7189" width="9" style="9" customWidth="1"/>
    <col min="7190" max="7190" width="16" style="9" customWidth="1"/>
    <col min="7191" max="7191" width="9" style="9" customWidth="1"/>
    <col min="7192" max="7434" width="9.140625" style="9"/>
    <col min="7435" max="7437" width="9.42578125" style="9" customWidth="1"/>
    <col min="7438" max="7441" width="10.7109375" style="9" customWidth="1"/>
    <col min="7442" max="7442" width="94" style="9" customWidth="1"/>
    <col min="7443" max="7443" width="7.85546875" style="9" customWidth="1"/>
    <col min="7444" max="7444" width="9.140625" style="9"/>
    <col min="7445" max="7445" width="9" style="9" customWidth="1"/>
    <col min="7446" max="7446" width="16" style="9" customWidth="1"/>
    <col min="7447" max="7447" width="9" style="9" customWidth="1"/>
    <col min="7448" max="7690" width="9.140625" style="9"/>
    <col min="7691" max="7693" width="9.42578125" style="9" customWidth="1"/>
    <col min="7694" max="7697" width="10.7109375" style="9" customWidth="1"/>
    <col min="7698" max="7698" width="94" style="9" customWidth="1"/>
    <col min="7699" max="7699" width="7.85546875" style="9" customWidth="1"/>
    <col min="7700" max="7700" width="9.140625" style="9"/>
    <col min="7701" max="7701" width="9" style="9" customWidth="1"/>
    <col min="7702" max="7702" width="16" style="9" customWidth="1"/>
    <col min="7703" max="7703" width="9" style="9" customWidth="1"/>
    <col min="7704" max="7946" width="9.140625" style="9"/>
    <col min="7947" max="7949" width="9.42578125" style="9" customWidth="1"/>
    <col min="7950" max="7953" width="10.7109375" style="9" customWidth="1"/>
    <col min="7954" max="7954" width="94" style="9" customWidth="1"/>
    <col min="7955" max="7955" width="7.85546875" style="9" customWidth="1"/>
    <col min="7956" max="7956" width="9.140625" style="9"/>
    <col min="7957" max="7957" width="9" style="9" customWidth="1"/>
    <col min="7958" max="7958" width="16" style="9" customWidth="1"/>
    <col min="7959" max="7959" width="9" style="9" customWidth="1"/>
    <col min="7960" max="8202" width="9.140625" style="9"/>
    <col min="8203" max="8205" width="9.42578125" style="9" customWidth="1"/>
    <col min="8206" max="8209" width="10.7109375" style="9" customWidth="1"/>
    <col min="8210" max="8210" width="94" style="9" customWidth="1"/>
    <col min="8211" max="8211" width="7.85546875" style="9" customWidth="1"/>
    <col min="8212" max="8212" width="9.140625" style="9"/>
    <col min="8213" max="8213" width="9" style="9" customWidth="1"/>
    <col min="8214" max="8214" width="16" style="9" customWidth="1"/>
    <col min="8215" max="8215" width="9" style="9" customWidth="1"/>
    <col min="8216" max="8458" width="9.140625" style="9"/>
    <col min="8459" max="8461" width="9.42578125" style="9" customWidth="1"/>
    <col min="8462" max="8465" width="10.7109375" style="9" customWidth="1"/>
    <col min="8466" max="8466" width="94" style="9" customWidth="1"/>
    <col min="8467" max="8467" width="7.85546875" style="9" customWidth="1"/>
    <col min="8468" max="8468" width="9.140625" style="9"/>
    <col min="8469" max="8469" width="9" style="9" customWidth="1"/>
    <col min="8470" max="8470" width="16" style="9" customWidth="1"/>
    <col min="8471" max="8471" width="9" style="9" customWidth="1"/>
    <col min="8472" max="8714" width="9.140625" style="9"/>
    <col min="8715" max="8717" width="9.42578125" style="9" customWidth="1"/>
    <col min="8718" max="8721" width="10.7109375" style="9" customWidth="1"/>
    <col min="8722" max="8722" width="94" style="9" customWidth="1"/>
    <col min="8723" max="8723" width="7.85546875" style="9" customWidth="1"/>
    <col min="8724" max="8724" width="9.140625" style="9"/>
    <col min="8725" max="8725" width="9" style="9" customWidth="1"/>
    <col min="8726" max="8726" width="16" style="9" customWidth="1"/>
    <col min="8727" max="8727" width="9" style="9" customWidth="1"/>
    <col min="8728" max="8970" width="9.140625" style="9"/>
    <col min="8971" max="8973" width="9.42578125" style="9" customWidth="1"/>
    <col min="8974" max="8977" width="10.7109375" style="9" customWidth="1"/>
    <col min="8978" max="8978" width="94" style="9" customWidth="1"/>
    <col min="8979" max="8979" width="7.85546875" style="9" customWidth="1"/>
    <col min="8980" max="8980" width="9.140625" style="9"/>
    <col min="8981" max="8981" width="9" style="9" customWidth="1"/>
    <col min="8982" max="8982" width="16" style="9" customWidth="1"/>
    <col min="8983" max="8983" width="9" style="9" customWidth="1"/>
    <col min="8984" max="9226" width="9.140625" style="9"/>
    <col min="9227" max="9229" width="9.42578125" style="9" customWidth="1"/>
    <col min="9230" max="9233" width="10.7109375" style="9" customWidth="1"/>
    <col min="9234" max="9234" width="94" style="9" customWidth="1"/>
    <col min="9235" max="9235" width="7.85546875" style="9" customWidth="1"/>
    <col min="9236" max="9236" width="9.140625" style="9"/>
    <col min="9237" max="9237" width="9" style="9" customWidth="1"/>
    <col min="9238" max="9238" width="16" style="9" customWidth="1"/>
    <col min="9239" max="9239" width="9" style="9" customWidth="1"/>
    <col min="9240" max="9482" width="9.140625" style="9"/>
    <col min="9483" max="9485" width="9.42578125" style="9" customWidth="1"/>
    <col min="9486" max="9489" width="10.7109375" style="9" customWidth="1"/>
    <col min="9490" max="9490" width="94" style="9" customWidth="1"/>
    <col min="9491" max="9491" width="7.85546875" style="9" customWidth="1"/>
    <col min="9492" max="9492" width="9.140625" style="9"/>
    <col min="9493" max="9493" width="9" style="9" customWidth="1"/>
    <col min="9494" max="9494" width="16" style="9" customWidth="1"/>
    <col min="9495" max="9495" width="9" style="9" customWidth="1"/>
    <col min="9496" max="9738" width="9.140625" style="9"/>
    <col min="9739" max="9741" width="9.42578125" style="9" customWidth="1"/>
    <col min="9742" max="9745" width="10.7109375" style="9" customWidth="1"/>
    <col min="9746" max="9746" width="94" style="9" customWidth="1"/>
    <col min="9747" max="9747" width="7.85546875" style="9" customWidth="1"/>
    <col min="9748" max="9748" width="9.140625" style="9"/>
    <col min="9749" max="9749" width="9" style="9" customWidth="1"/>
    <col min="9750" max="9750" width="16" style="9" customWidth="1"/>
    <col min="9751" max="9751" width="9" style="9" customWidth="1"/>
    <col min="9752" max="9994" width="9.140625" style="9"/>
    <col min="9995" max="9997" width="9.42578125" style="9" customWidth="1"/>
    <col min="9998" max="10001" width="10.7109375" style="9" customWidth="1"/>
    <col min="10002" max="10002" width="94" style="9" customWidth="1"/>
    <col min="10003" max="10003" width="7.85546875" style="9" customWidth="1"/>
    <col min="10004" max="10004" width="9.140625" style="9"/>
    <col min="10005" max="10005" width="9" style="9" customWidth="1"/>
    <col min="10006" max="10006" width="16" style="9" customWidth="1"/>
    <col min="10007" max="10007" width="9" style="9" customWidth="1"/>
    <col min="10008" max="10250" width="9.140625" style="9"/>
    <col min="10251" max="10253" width="9.42578125" style="9" customWidth="1"/>
    <col min="10254" max="10257" width="10.7109375" style="9" customWidth="1"/>
    <col min="10258" max="10258" width="94" style="9" customWidth="1"/>
    <col min="10259" max="10259" width="7.85546875" style="9" customWidth="1"/>
    <col min="10260" max="10260" width="9.140625" style="9"/>
    <col min="10261" max="10261" width="9" style="9" customWidth="1"/>
    <col min="10262" max="10262" width="16" style="9" customWidth="1"/>
    <col min="10263" max="10263" width="9" style="9" customWidth="1"/>
    <col min="10264" max="10506" width="9.140625" style="9"/>
    <col min="10507" max="10509" width="9.42578125" style="9" customWidth="1"/>
    <col min="10510" max="10513" width="10.7109375" style="9" customWidth="1"/>
    <col min="10514" max="10514" width="94" style="9" customWidth="1"/>
    <col min="10515" max="10515" width="7.85546875" style="9" customWidth="1"/>
    <col min="10516" max="10516" width="9.140625" style="9"/>
    <col min="10517" max="10517" width="9" style="9" customWidth="1"/>
    <col min="10518" max="10518" width="16" style="9" customWidth="1"/>
    <col min="10519" max="10519" width="9" style="9" customWidth="1"/>
    <col min="10520" max="10762" width="9.140625" style="9"/>
    <col min="10763" max="10765" width="9.42578125" style="9" customWidth="1"/>
    <col min="10766" max="10769" width="10.7109375" style="9" customWidth="1"/>
    <col min="10770" max="10770" width="94" style="9" customWidth="1"/>
    <col min="10771" max="10771" width="7.85546875" style="9" customWidth="1"/>
    <col min="10772" max="10772" width="9.140625" style="9"/>
    <col min="10773" max="10773" width="9" style="9" customWidth="1"/>
    <col min="10774" max="10774" width="16" style="9" customWidth="1"/>
    <col min="10775" max="10775" width="9" style="9" customWidth="1"/>
    <col min="10776" max="11018" width="9.140625" style="9"/>
    <col min="11019" max="11021" width="9.42578125" style="9" customWidth="1"/>
    <col min="11022" max="11025" width="10.7109375" style="9" customWidth="1"/>
    <col min="11026" max="11026" width="94" style="9" customWidth="1"/>
    <col min="11027" max="11027" width="7.85546875" style="9" customWidth="1"/>
    <col min="11028" max="11028" width="9.140625" style="9"/>
    <col min="11029" max="11029" width="9" style="9" customWidth="1"/>
    <col min="11030" max="11030" width="16" style="9" customWidth="1"/>
    <col min="11031" max="11031" width="9" style="9" customWidth="1"/>
    <col min="11032" max="11274" width="9.140625" style="9"/>
    <col min="11275" max="11277" width="9.42578125" style="9" customWidth="1"/>
    <col min="11278" max="11281" width="10.7109375" style="9" customWidth="1"/>
    <col min="11282" max="11282" width="94" style="9" customWidth="1"/>
    <col min="11283" max="11283" width="7.85546875" style="9" customWidth="1"/>
    <col min="11284" max="11284" width="9.140625" style="9"/>
    <col min="11285" max="11285" width="9" style="9" customWidth="1"/>
    <col min="11286" max="11286" width="16" style="9" customWidth="1"/>
    <col min="11287" max="11287" width="9" style="9" customWidth="1"/>
    <col min="11288" max="11530" width="9.140625" style="9"/>
    <col min="11531" max="11533" width="9.42578125" style="9" customWidth="1"/>
    <col min="11534" max="11537" width="10.7109375" style="9" customWidth="1"/>
    <col min="11538" max="11538" width="94" style="9" customWidth="1"/>
    <col min="11539" max="11539" width="7.85546875" style="9" customWidth="1"/>
    <col min="11540" max="11540" width="9.140625" style="9"/>
    <col min="11541" max="11541" width="9" style="9" customWidth="1"/>
    <col min="11542" max="11542" width="16" style="9" customWidth="1"/>
    <col min="11543" max="11543" width="9" style="9" customWidth="1"/>
    <col min="11544" max="11786" width="9.140625" style="9"/>
    <col min="11787" max="11789" width="9.42578125" style="9" customWidth="1"/>
    <col min="11790" max="11793" width="10.7109375" style="9" customWidth="1"/>
    <col min="11794" max="11794" width="94" style="9" customWidth="1"/>
    <col min="11795" max="11795" width="7.85546875" style="9" customWidth="1"/>
    <col min="11796" max="11796" width="9.140625" style="9"/>
    <col min="11797" max="11797" width="9" style="9" customWidth="1"/>
    <col min="11798" max="11798" width="16" style="9" customWidth="1"/>
    <col min="11799" max="11799" width="9" style="9" customWidth="1"/>
    <col min="11800" max="12042" width="9.140625" style="9"/>
    <col min="12043" max="12045" width="9.42578125" style="9" customWidth="1"/>
    <col min="12046" max="12049" width="10.7109375" style="9" customWidth="1"/>
    <col min="12050" max="12050" width="94" style="9" customWidth="1"/>
    <col min="12051" max="12051" width="7.85546875" style="9" customWidth="1"/>
    <col min="12052" max="12052" width="9.140625" style="9"/>
    <col min="12053" max="12053" width="9" style="9" customWidth="1"/>
    <col min="12054" max="12054" width="16" style="9" customWidth="1"/>
    <col min="12055" max="12055" width="9" style="9" customWidth="1"/>
    <col min="12056" max="12298" width="9.140625" style="9"/>
    <col min="12299" max="12301" width="9.42578125" style="9" customWidth="1"/>
    <col min="12302" max="12305" width="10.7109375" style="9" customWidth="1"/>
    <col min="12306" max="12306" width="94" style="9" customWidth="1"/>
    <col min="12307" max="12307" width="7.85546875" style="9" customWidth="1"/>
    <col min="12308" max="12308" width="9.140625" style="9"/>
    <col min="12309" max="12309" width="9" style="9" customWidth="1"/>
    <col min="12310" max="12310" width="16" style="9" customWidth="1"/>
    <col min="12311" max="12311" width="9" style="9" customWidth="1"/>
    <col min="12312" max="12554" width="9.140625" style="9"/>
    <col min="12555" max="12557" width="9.42578125" style="9" customWidth="1"/>
    <col min="12558" max="12561" width="10.7109375" style="9" customWidth="1"/>
    <col min="12562" max="12562" width="94" style="9" customWidth="1"/>
    <col min="12563" max="12563" width="7.85546875" style="9" customWidth="1"/>
    <col min="12564" max="12564" width="9.140625" style="9"/>
    <col min="12565" max="12565" width="9" style="9" customWidth="1"/>
    <col min="12566" max="12566" width="16" style="9" customWidth="1"/>
    <col min="12567" max="12567" width="9" style="9" customWidth="1"/>
    <col min="12568" max="12810" width="9.140625" style="9"/>
    <col min="12811" max="12813" width="9.42578125" style="9" customWidth="1"/>
    <col min="12814" max="12817" width="10.7109375" style="9" customWidth="1"/>
    <col min="12818" max="12818" width="94" style="9" customWidth="1"/>
    <col min="12819" max="12819" width="7.85546875" style="9" customWidth="1"/>
    <col min="12820" max="12820" width="9.140625" style="9"/>
    <col min="12821" max="12821" width="9" style="9" customWidth="1"/>
    <col min="12822" max="12822" width="16" style="9" customWidth="1"/>
    <col min="12823" max="12823" width="9" style="9" customWidth="1"/>
    <col min="12824" max="13066" width="9.140625" style="9"/>
    <col min="13067" max="13069" width="9.42578125" style="9" customWidth="1"/>
    <col min="13070" max="13073" width="10.7109375" style="9" customWidth="1"/>
    <col min="13074" max="13074" width="94" style="9" customWidth="1"/>
    <col min="13075" max="13075" width="7.85546875" style="9" customWidth="1"/>
    <col min="13076" max="13076" width="9.140625" style="9"/>
    <col min="13077" max="13077" width="9" style="9" customWidth="1"/>
    <col min="13078" max="13078" width="16" style="9" customWidth="1"/>
    <col min="13079" max="13079" width="9" style="9" customWidth="1"/>
    <col min="13080" max="13322" width="9.140625" style="9"/>
    <col min="13323" max="13325" width="9.42578125" style="9" customWidth="1"/>
    <col min="13326" max="13329" width="10.7109375" style="9" customWidth="1"/>
    <col min="13330" max="13330" width="94" style="9" customWidth="1"/>
    <col min="13331" max="13331" width="7.85546875" style="9" customWidth="1"/>
    <col min="13332" max="13332" width="9.140625" style="9"/>
    <col min="13333" max="13333" width="9" style="9" customWidth="1"/>
    <col min="13334" max="13334" width="16" style="9" customWidth="1"/>
    <col min="13335" max="13335" width="9" style="9" customWidth="1"/>
    <col min="13336" max="13578" width="9.140625" style="9"/>
    <col min="13579" max="13581" width="9.42578125" style="9" customWidth="1"/>
    <col min="13582" max="13585" width="10.7109375" style="9" customWidth="1"/>
    <col min="13586" max="13586" width="94" style="9" customWidth="1"/>
    <col min="13587" max="13587" width="7.85546875" style="9" customWidth="1"/>
    <col min="13588" max="13588" width="9.140625" style="9"/>
    <col min="13589" max="13589" width="9" style="9" customWidth="1"/>
    <col min="13590" max="13590" width="16" style="9" customWidth="1"/>
    <col min="13591" max="13591" width="9" style="9" customWidth="1"/>
    <col min="13592" max="13834" width="9.140625" style="9"/>
    <col min="13835" max="13837" width="9.42578125" style="9" customWidth="1"/>
    <col min="13838" max="13841" width="10.7109375" style="9" customWidth="1"/>
    <col min="13842" max="13842" width="94" style="9" customWidth="1"/>
    <col min="13843" max="13843" width="7.85546875" style="9" customWidth="1"/>
    <col min="13844" max="13844" width="9.140625" style="9"/>
    <col min="13845" max="13845" width="9" style="9" customWidth="1"/>
    <col min="13846" max="13846" width="16" style="9" customWidth="1"/>
    <col min="13847" max="13847" width="9" style="9" customWidth="1"/>
    <col min="13848" max="14090" width="9.140625" style="9"/>
    <col min="14091" max="14093" width="9.42578125" style="9" customWidth="1"/>
    <col min="14094" max="14097" width="10.7109375" style="9" customWidth="1"/>
    <col min="14098" max="14098" width="94" style="9" customWidth="1"/>
    <col min="14099" max="14099" width="7.85546875" style="9" customWidth="1"/>
    <col min="14100" max="14100" width="9.140625" style="9"/>
    <col min="14101" max="14101" width="9" style="9" customWidth="1"/>
    <col min="14102" max="14102" width="16" style="9" customWidth="1"/>
    <col min="14103" max="14103" width="9" style="9" customWidth="1"/>
    <col min="14104" max="14346" width="9.140625" style="9"/>
    <col min="14347" max="14349" width="9.42578125" style="9" customWidth="1"/>
    <col min="14350" max="14353" width="10.7109375" style="9" customWidth="1"/>
    <col min="14354" max="14354" width="94" style="9" customWidth="1"/>
    <col min="14355" max="14355" width="7.85546875" style="9" customWidth="1"/>
    <col min="14356" max="14356" width="9.140625" style="9"/>
    <col min="14357" max="14357" width="9" style="9" customWidth="1"/>
    <col min="14358" max="14358" width="16" style="9" customWidth="1"/>
    <col min="14359" max="14359" width="9" style="9" customWidth="1"/>
    <col min="14360" max="14602" width="9.140625" style="9"/>
    <col min="14603" max="14605" width="9.42578125" style="9" customWidth="1"/>
    <col min="14606" max="14609" width="10.7109375" style="9" customWidth="1"/>
    <col min="14610" max="14610" width="94" style="9" customWidth="1"/>
    <col min="14611" max="14611" width="7.85546875" style="9" customWidth="1"/>
    <col min="14612" max="14612" width="9.140625" style="9"/>
    <col min="14613" max="14613" width="9" style="9" customWidth="1"/>
    <col min="14614" max="14614" width="16" style="9" customWidth="1"/>
    <col min="14615" max="14615" width="9" style="9" customWidth="1"/>
    <col min="14616" max="14858" width="9.140625" style="9"/>
    <col min="14859" max="14861" width="9.42578125" style="9" customWidth="1"/>
    <col min="14862" max="14865" width="10.7109375" style="9" customWidth="1"/>
    <col min="14866" max="14866" width="94" style="9" customWidth="1"/>
    <col min="14867" max="14867" width="7.85546875" style="9" customWidth="1"/>
    <col min="14868" max="14868" width="9.140625" style="9"/>
    <col min="14869" max="14869" width="9" style="9" customWidth="1"/>
    <col min="14870" max="14870" width="16" style="9" customWidth="1"/>
    <col min="14871" max="14871" width="9" style="9" customWidth="1"/>
    <col min="14872" max="15114" width="9.140625" style="9"/>
    <col min="15115" max="15117" width="9.42578125" style="9" customWidth="1"/>
    <col min="15118" max="15121" width="10.7109375" style="9" customWidth="1"/>
    <col min="15122" max="15122" width="94" style="9" customWidth="1"/>
    <col min="15123" max="15123" width="7.85546875" style="9" customWidth="1"/>
    <col min="15124" max="15124" width="9.140625" style="9"/>
    <col min="15125" max="15125" width="9" style="9" customWidth="1"/>
    <col min="15126" max="15126" width="16" style="9" customWidth="1"/>
    <col min="15127" max="15127" width="9" style="9" customWidth="1"/>
    <col min="15128" max="15370" width="9.140625" style="9"/>
    <col min="15371" max="15373" width="9.42578125" style="9" customWidth="1"/>
    <col min="15374" max="15377" width="10.7109375" style="9" customWidth="1"/>
    <col min="15378" max="15378" width="94" style="9" customWidth="1"/>
    <col min="15379" max="15379" width="7.85546875" style="9" customWidth="1"/>
    <col min="15380" max="15380" width="9.140625" style="9"/>
    <col min="15381" max="15381" width="9" style="9" customWidth="1"/>
    <col min="15382" max="15382" width="16" style="9" customWidth="1"/>
    <col min="15383" max="15383" width="9" style="9" customWidth="1"/>
    <col min="15384" max="15626" width="9.140625" style="9"/>
    <col min="15627" max="15629" width="9.42578125" style="9" customWidth="1"/>
    <col min="15630" max="15633" width="10.7109375" style="9" customWidth="1"/>
    <col min="15634" max="15634" width="94" style="9" customWidth="1"/>
    <col min="15635" max="15635" width="7.85546875" style="9" customWidth="1"/>
    <col min="15636" max="15636" width="9.140625" style="9"/>
    <col min="15637" max="15637" width="9" style="9" customWidth="1"/>
    <col min="15638" max="15638" width="16" style="9" customWidth="1"/>
    <col min="15639" max="15639" width="9" style="9" customWidth="1"/>
    <col min="15640" max="15882" width="9.140625" style="9"/>
    <col min="15883" max="15885" width="9.42578125" style="9" customWidth="1"/>
    <col min="15886" max="15889" width="10.7109375" style="9" customWidth="1"/>
    <col min="15890" max="15890" width="94" style="9" customWidth="1"/>
    <col min="15891" max="15891" width="7.85546875" style="9" customWidth="1"/>
    <col min="15892" max="15892" width="9.140625" style="9"/>
    <col min="15893" max="15893" width="9" style="9" customWidth="1"/>
    <col min="15894" max="15894" width="16" style="9" customWidth="1"/>
    <col min="15895" max="15895" width="9" style="9" customWidth="1"/>
    <col min="15896" max="16138" width="9.140625" style="9"/>
    <col min="16139" max="16141" width="9.42578125" style="9" customWidth="1"/>
    <col min="16142" max="16145" width="10.7109375" style="9" customWidth="1"/>
    <col min="16146" max="16146" width="94" style="9" customWidth="1"/>
    <col min="16147" max="16147" width="7.85546875" style="9" customWidth="1"/>
    <col min="16148" max="16148" width="9.140625" style="9"/>
    <col min="16149" max="16149" width="9" style="9" customWidth="1"/>
    <col min="16150" max="16150" width="16" style="9" customWidth="1"/>
    <col min="16151" max="16151" width="9" style="9" customWidth="1"/>
    <col min="16152" max="16384" width="9.140625" style="9"/>
  </cols>
  <sheetData>
    <row r="1" spans="1:33" ht="12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4"/>
      <c r="O1" s="5" t="s">
        <v>2</v>
      </c>
      <c r="P1" s="6" t="s">
        <v>2</v>
      </c>
      <c r="Q1" s="7" t="s">
        <v>3</v>
      </c>
      <c r="R1" s="5" t="s">
        <v>4</v>
      </c>
      <c r="S1" s="5" t="s">
        <v>5</v>
      </c>
      <c r="T1" s="8" t="s">
        <v>6</v>
      </c>
    </row>
    <row r="2" spans="1:33" ht="12.75" customHeight="1" thickBot="1" x14ac:dyDescent="0.25">
      <c r="A2" s="10"/>
      <c r="B2" s="11"/>
      <c r="C2" s="11"/>
      <c r="D2" s="11"/>
      <c r="E2" s="11"/>
      <c r="F2" s="11"/>
      <c r="G2" s="11"/>
      <c r="H2" s="11"/>
      <c r="I2" s="11"/>
      <c r="J2" s="11"/>
      <c r="K2" s="12"/>
      <c r="L2" s="12"/>
      <c r="M2" s="12"/>
      <c r="N2" s="12"/>
      <c r="O2" s="13"/>
      <c r="P2" s="14"/>
      <c r="Q2" s="15"/>
      <c r="R2" s="13"/>
      <c r="S2" s="13"/>
      <c r="T2" s="8" t="s">
        <v>7</v>
      </c>
    </row>
    <row r="3" spans="1:33" ht="12.75" customHeight="1" x14ac:dyDescent="0.2">
      <c r="A3" s="16" t="str">
        <f>CONCATENATE('[1]SHEET MANAGER'!I31,"-",'[1]SHEET MANAGER'!I33)</f>
        <v>P.30-P.32</v>
      </c>
      <c r="B3" s="17" t="str">
        <f>CONCATENATE('[1]SHEET MANAGER'!I34,"-",'[1]SHEET MANAGER'!I37)</f>
        <v>P.33-P.36</v>
      </c>
      <c r="C3" s="18" t="str">
        <f>'[1]SHEET MANAGER'!I38</f>
        <v>P.37</v>
      </c>
      <c r="D3" s="18" t="str">
        <f>'[1]SHEET MANAGER'!I45</f>
        <v>P.44</v>
      </c>
      <c r="E3" s="18" t="str">
        <f>'[1]SHEET MANAGER'!I46</f>
        <v>P.45</v>
      </c>
      <c r="F3" s="18" t="str">
        <f>'[1]SHEET MANAGER'!I47</f>
        <v>P.46</v>
      </c>
      <c r="G3" s="18" t="str">
        <f>'[1]SHEET MANAGER'!I108</f>
        <v>P.107</v>
      </c>
      <c r="H3" s="18" t="str">
        <f>'[1]SHEET MANAGER'!I109</f>
        <v>P.108</v>
      </c>
      <c r="I3" s="18" t="str">
        <f>'[1]SHEET MANAGER'!I114</f>
        <v>P.113</v>
      </c>
      <c r="J3" s="18"/>
      <c r="K3" s="19" t="s">
        <v>8</v>
      </c>
      <c r="L3" s="20" t="s">
        <v>9</v>
      </c>
      <c r="M3" s="21" t="s">
        <v>10</v>
      </c>
      <c r="N3" s="22" t="s">
        <v>11</v>
      </c>
      <c r="O3" s="13"/>
      <c r="P3" s="2" t="s">
        <v>12</v>
      </c>
      <c r="Q3" s="23" t="s">
        <v>13</v>
      </c>
      <c r="R3" s="13"/>
      <c r="S3" s="13"/>
      <c r="T3" s="8" t="s">
        <v>14</v>
      </c>
    </row>
    <row r="4" spans="1:33" ht="12.75" customHeight="1" thickBot="1" x14ac:dyDescent="0.25">
      <c r="A4" s="24"/>
      <c r="B4" s="25"/>
      <c r="C4" s="26"/>
      <c r="D4" s="26"/>
      <c r="E4" s="26"/>
      <c r="F4" s="26"/>
      <c r="G4" s="26"/>
      <c r="H4" s="26"/>
      <c r="I4" s="26"/>
      <c r="J4" s="26"/>
      <c r="K4" s="27"/>
      <c r="L4" s="28"/>
      <c r="M4" s="29" t="s">
        <v>15</v>
      </c>
      <c r="N4" s="30" t="s">
        <v>15</v>
      </c>
      <c r="O4" s="31"/>
      <c r="P4" s="32"/>
      <c r="Q4" s="33"/>
      <c r="R4" s="31"/>
      <c r="S4" s="31"/>
      <c r="T4" s="34"/>
    </row>
    <row r="5" spans="1:33" ht="12.75" customHeight="1" x14ac:dyDescent="0.2">
      <c r="A5" s="35"/>
      <c r="B5" s="36"/>
      <c r="C5" s="36"/>
      <c r="D5" s="36"/>
      <c r="E5" s="36"/>
      <c r="F5" s="36"/>
      <c r="G5" s="36"/>
      <c r="H5" s="36"/>
      <c r="I5" s="36"/>
      <c r="J5" s="36"/>
      <c r="K5" s="37"/>
      <c r="L5" s="38"/>
      <c r="M5" s="39"/>
      <c r="N5" s="40"/>
      <c r="O5" s="41"/>
      <c r="P5" s="42"/>
      <c r="Q5" s="43"/>
      <c r="R5" s="44"/>
      <c r="S5" s="45"/>
      <c r="T5" s="46"/>
    </row>
    <row r="6" spans="1:33" ht="12.75" customHeight="1" x14ac:dyDescent="0.2">
      <c r="A6" s="47"/>
      <c r="B6" s="48"/>
      <c r="C6" s="48"/>
      <c r="D6" s="48"/>
      <c r="E6" s="48"/>
      <c r="F6" s="48"/>
      <c r="G6" s="48"/>
      <c r="H6" s="49"/>
      <c r="I6" s="50"/>
      <c r="J6" s="48"/>
      <c r="K6" s="51"/>
      <c r="L6" s="52"/>
      <c r="M6" s="53"/>
      <c r="N6" s="40"/>
      <c r="O6" s="54"/>
      <c r="P6" s="55"/>
      <c r="Q6" s="56"/>
      <c r="R6" s="57"/>
      <c r="S6" s="58" t="s">
        <v>16</v>
      </c>
      <c r="T6" s="59"/>
      <c r="W6" s="60"/>
      <c r="X6" s="60"/>
      <c r="Z6" s="9" t="str">
        <f>S6</f>
        <v>ROADWAY</v>
      </c>
      <c r="AC6" s="106" t="s">
        <v>4</v>
      </c>
      <c r="AD6" s="106" t="s">
        <v>250</v>
      </c>
      <c r="AE6" s="106" t="s">
        <v>251</v>
      </c>
      <c r="AF6" s="106" t="s">
        <v>252</v>
      </c>
      <c r="AG6" s="106" t="s">
        <v>253</v>
      </c>
    </row>
    <row r="7" spans="1:33" ht="12.75" customHeight="1" x14ac:dyDescent="0.2">
      <c r="A7" s="47"/>
      <c r="B7" s="48"/>
      <c r="C7" s="48"/>
      <c r="D7" s="49">
        <v>1988</v>
      </c>
      <c r="E7" s="48"/>
      <c r="F7" s="48"/>
      <c r="G7" s="48"/>
      <c r="H7" s="49"/>
      <c r="I7" s="50"/>
      <c r="J7" s="48"/>
      <c r="K7" s="51"/>
      <c r="L7" s="52">
        <v>1988</v>
      </c>
      <c r="M7" s="61"/>
      <c r="N7" s="40"/>
      <c r="O7" s="54" t="s">
        <v>17</v>
      </c>
      <c r="P7" s="55" t="s">
        <v>18</v>
      </c>
      <c r="Q7" s="56">
        <f t="shared" ref="Q7:Q68" si="0">SUM(A7:J7)</f>
        <v>1988</v>
      </c>
      <c r="R7" s="57" t="s">
        <v>19</v>
      </c>
      <c r="S7" s="62" t="s">
        <v>20</v>
      </c>
      <c r="T7" s="59" t="str">
        <f>'[1]SHEET MANAGER'!I31</f>
        <v>P.30</v>
      </c>
      <c r="W7" s="60"/>
      <c r="X7" s="60"/>
      <c r="Z7" s="9" t="s">
        <v>21</v>
      </c>
      <c r="AA7" s="9" t="str">
        <f t="shared" ref="AA7:AA68" si="1">CONCATENATE(O7,"e",P7)</f>
        <v>202e23001</v>
      </c>
      <c r="AC7" s="109">
        <v>14.25</v>
      </c>
      <c r="AD7" s="107">
        <f>$AC7*K7</f>
        <v>0</v>
      </c>
      <c r="AE7" s="107">
        <f t="shared" ref="AE7:AG7" si="2">$AC7*L7</f>
        <v>28329</v>
      </c>
      <c r="AF7" s="107">
        <f t="shared" si="2"/>
        <v>0</v>
      </c>
      <c r="AG7" s="107">
        <f t="shared" si="2"/>
        <v>0</v>
      </c>
    </row>
    <row r="8" spans="1:33" ht="12.75" customHeight="1" x14ac:dyDescent="0.2">
      <c r="A8" s="47"/>
      <c r="B8" s="48"/>
      <c r="C8" s="48"/>
      <c r="D8" s="49">
        <v>1179</v>
      </c>
      <c r="E8" s="48"/>
      <c r="F8" s="48"/>
      <c r="G8" s="48"/>
      <c r="H8" s="49"/>
      <c r="I8" s="50"/>
      <c r="J8" s="48"/>
      <c r="K8" s="51"/>
      <c r="L8" s="52">
        <v>1179</v>
      </c>
      <c r="M8" s="53"/>
      <c r="N8" s="40"/>
      <c r="O8" s="54" t="s">
        <v>17</v>
      </c>
      <c r="P8" s="55" t="s">
        <v>22</v>
      </c>
      <c r="Q8" s="56">
        <f t="shared" si="0"/>
        <v>1179</v>
      </c>
      <c r="R8" s="57" t="s">
        <v>19</v>
      </c>
      <c r="S8" s="62" t="s">
        <v>23</v>
      </c>
      <c r="T8" s="59" t="str">
        <f>'[1]SHEET MANAGER'!I31</f>
        <v>P.30</v>
      </c>
      <c r="W8" s="60"/>
      <c r="X8" s="60"/>
      <c r="AA8" s="9" t="str">
        <f t="shared" si="1"/>
        <v>202e30601</v>
      </c>
      <c r="AC8" s="109">
        <v>90</v>
      </c>
      <c r="AD8" s="107">
        <f t="shared" ref="AD8:AD71" si="3">$AC8*K8</f>
        <v>0</v>
      </c>
      <c r="AE8" s="107">
        <f t="shared" ref="AE8:AE71" si="4">$AC8*L8</f>
        <v>106110</v>
      </c>
      <c r="AF8" s="107">
        <f t="shared" ref="AF8:AF71" si="5">$AC8*M8</f>
        <v>0</v>
      </c>
      <c r="AG8" s="107">
        <f t="shared" ref="AG8:AG71" si="6">$AC8*N8</f>
        <v>0</v>
      </c>
    </row>
    <row r="9" spans="1:33" ht="12.75" customHeight="1" x14ac:dyDescent="0.2">
      <c r="A9" s="47"/>
      <c r="B9" s="48"/>
      <c r="C9" s="48"/>
      <c r="D9" s="49">
        <v>3056</v>
      </c>
      <c r="E9" s="48"/>
      <c r="F9" s="48"/>
      <c r="G9" s="48"/>
      <c r="H9" s="49"/>
      <c r="I9" s="50"/>
      <c r="J9" s="48"/>
      <c r="K9" s="51"/>
      <c r="L9" s="52">
        <v>3056</v>
      </c>
      <c r="M9" s="53"/>
      <c r="N9" s="40"/>
      <c r="O9" s="54" t="s">
        <v>17</v>
      </c>
      <c r="P9" s="55" t="s">
        <v>24</v>
      </c>
      <c r="Q9" s="56">
        <f t="shared" si="0"/>
        <v>3056</v>
      </c>
      <c r="R9" s="57" t="s">
        <v>25</v>
      </c>
      <c r="S9" s="63" t="s">
        <v>26</v>
      </c>
      <c r="T9" s="59" t="str">
        <f>'[1]SHEET MANAGER'!I31</f>
        <v>P.30</v>
      </c>
      <c r="W9" s="60"/>
      <c r="X9" s="60"/>
      <c r="AA9" s="9" t="str">
        <f t="shared" si="1"/>
        <v>202e32001</v>
      </c>
      <c r="AC9" s="109">
        <v>56</v>
      </c>
      <c r="AD9" s="107">
        <f t="shared" si="3"/>
        <v>0</v>
      </c>
      <c r="AE9" s="107">
        <f t="shared" si="4"/>
        <v>171136</v>
      </c>
      <c r="AF9" s="107">
        <f t="shared" si="5"/>
        <v>0</v>
      </c>
      <c r="AG9" s="107">
        <f t="shared" si="6"/>
        <v>0</v>
      </c>
    </row>
    <row r="10" spans="1:33" ht="12.75" customHeight="1" x14ac:dyDescent="0.2">
      <c r="A10" s="47"/>
      <c r="B10" s="48"/>
      <c r="C10" s="48"/>
      <c r="D10" s="49">
        <v>1250</v>
      </c>
      <c r="E10" s="48"/>
      <c r="F10" s="48"/>
      <c r="G10" s="48"/>
      <c r="H10" s="49"/>
      <c r="I10" s="50"/>
      <c r="J10" s="48"/>
      <c r="K10" s="51"/>
      <c r="L10" s="52">
        <v>1250</v>
      </c>
      <c r="M10" s="61"/>
      <c r="N10" s="40"/>
      <c r="O10" s="54" t="s">
        <v>17</v>
      </c>
      <c r="P10" s="55" t="s">
        <v>27</v>
      </c>
      <c r="Q10" s="56">
        <f t="shared" si="0"/>
        <v>1250</v>
      </c>
      <c r="R10" s="57" t="s">
        <v>25</v>
      </c>
      <c r="S10" s="62" t="s">
        <v>28</v>
      </c>
      <c r="T10" s="59" t="str">
        <f>'[1]SHEET MANAGER'!I31</f>
        <v>P.30</v>
      </c>
      <c r="W10" s="60"/>
      <c r="X10" s="60"/>
      <c r="AA10" s="9" t="str">
        <f t="shared" si="1"/>
        <v>202e38001</v>
      </c>
      <c r="AC10" s="109">
        <v>3</v>
      </c>
      <c r="AD10" s="107">
        <f t="shared" si="3"/>
        <v>0</v>
      </c>
      <c r="AE10" s="107">
        <f t="shared" si="4"/>
        <v>3750</v>
      </c>
      <c r="AF10" s="107">
        <f t="shared" si="5"/>
        <v>0</v>
      </c>
      <c r="AG10" s="107">
        <f t="shared" si="6"/>
        <v>0</v>
      </c>
    </row>
    <row r="11" spans="1:33" ht="12.75" customHeight="1" x14ac:dyDescent="0.2">
      <c r="A11" s="47"/>
      <c r="B11" s="48"/>
      <c r="C11" s="48"/>
      <c r="D11" s="49">
        <v>4</v>
      </c>
      <c r="E11" s="48"/>
      <c r="F11" s="48"/>
      <c r="G11" s="48"/>
      <c r="H11" s="49"/>
      <c r="I11" s="50"/>
      <c r="J11" s="48"/>
      <c r="K11" s="51"/>
      <c r="L11" s="52">
        <v>4</v>
      </c>
      <c r="M11" s="61"/>
      <c r="N11" s="40"/>
      <c r="O11" s="54" t="s">
        <v>17</v>
      </c>
      <c r="P11" s="55" t="s">
        <v>29</v>
      </c>
      <c r="Q11" s="56">
        <f t="shared" si="0"/>
        <v>4</v>
      </c>
      <c r="R11" s="57" t="s">
        <v>30</v>
      </c>
      <c r="S11" s="62" t="s">
        <v>31</v>
      </c>
      <c r="T11" s="59" t="str">
        <f>'[1]SHEET MANAGER'!I31</f>
        <v>P.30</v>
      </c>
      <c r="W11" s="60"/>
      <c r="X11" s="60"/>
      <c r="AA11" s="9" t="str">
        <f t="shared" si="1"/>
        <v>202e42001</v>
      </c>
      <c r="AC11" s="109">
        <v>188</v>
      </c>
      <c r="AD11" s="107">
        <f t="shared" si="3"/>
        <v>0</v>
      </c>
      <c r="AE11" s="107">
        <f t="shared" si="4"/>
        <v>752</v>
      </c>
      <c r="AF11" s="107">
        <f t="shared" si="5"/>
        <v>0</v>
      </c>
      <c r="AG11" s="107">
        <f t="shared" si="6"/>
        <v>0</v>
      </c>
    </row>
    <row r="12" spans="1:33" ht="12.75" customHeight="1" x14ac:dyDescent="0.2">
      <c r="A12" s="47"/>
      <c r="B12" s="48"/>
      <c r="C12" s="48"/>
      <c r="D12" s="48"/>
      <c r="E12" s="48"/>
      <c r="F12" s="48"/>
      <c r="G12" s="48"/>
      <c r="H12" s="49"/>
      <c r="I12" s="50"/>
      <c r="J12" s="48"/>
      <c r="K12" s="51"/>
      <c r="L12" s="52"/>
      <c r="M12" s="53"/>
      <c r="N12" s="40"/>
      <c r="O12" s="54" t="s">
        <v>32</v>
      </c>
      <c r="P12" s="55" t="s">
        <v>32</v>
      </c>
      <c r="Q12" s="56"/>
      <c r="R12" s="57" t="s">
        <v>32</v>
      </c>
      <c r="S12" s="62" t="s">
        <v>32</v>
      </c>
      <c r="T12" s="59"/>
      <c r="W12" s="60"/>
      <c r="X12" s="60"/>
      <c r="AC12" s="109"/>
      <c r="AD12" s="107"/>
      <c r="AE12" s="107"/>
      <c r="AF12" s="107"/>
      <c r="AG12" s="107"/>
    </row>
    <row r="13" spans="1:33" ht="12.75" customHeight="1" x14ac:dyDescent="0.2">
      <c r="A13" s="47"/>
      <c r="B13" s="48"/>
      <c r="C13" s="48"/>
      <c r="D13" s="49">
        <v>2</v>
      </c>
      <c r="E13" s="48"/>
      <c r="F13" s="48"/>
      <c r="G13" s="48"/>
      <c r="H13" s="49"/>
      <c r="I13" s="50"/>
      <c r="J13" s="48"/>
      <c r="K13" s="51"/>
      <c r="L13" s="52">
        <v>2</v>
      </c>
      <c r="M13" s="53"/>
      <c r="N13" s="40"/>
      <c r="O13" s="54" t="s">
        <v>17</v>
      </c>
      <c r="P13" s="55" t="s">
        <v>33</v>
      </c>
      <c r="Q13" s="56">
        <f t="shared" si="0"/>
        <v>2</v>
      </c>
      <c r="R13" s="57" t="s">
        <v>30</v>
      </c>
      <c r="S13" s="62" t="s">
        <v>34</v>
      </c>
      <c r="T13" s="59"/>
      <c r="W13" s="60"/>
      <c r="X13" s="60"/>
      <c r="AA13" s="9" t="str">
        <f t="shared" si="1"/>
        <v>202e42210</v>
      </c>
      <c r="AC13" s="109">
        <v>250</v>
      </c>
      <c r="AD13" s="107">
        <f t="shared" si="3"/>
        <v>0</v>
      </c>
      <c r="AE13" s="107">
        <f t="shared" si="4"/>
        <v>500</v>
      </c>
      <c r="AF13" s="107">
        <f t="shared" si="5"/>
        <v>0</v>
      </c>
      <c r="AG13" s="107">
        <f t="shared" si="6"/>
        <v>0</v>
      </c>
    </row>
    <row r="14" spans="1:33" ht="12.75" customHeight="1" x14ac:dyDescent="0.2">
      <c r="A14" s="47"/>
      <c r="B14" s="49"/>
      <c r="C14" s="48"/>
      <c r="D14" s="49">
        <v>330</v>
      </c>
      <c r="E14" s="48"/>
      <c r="F14" s="48"/>
      <c r="G14" s="48"/>
      <c r="H14" s="49"/>
      <c r="I14" s="50"/>
      <c r="J14" s="48"/>
      <c r="K14" s="51"/>
      <c r="L14" s="52">
        <v>330</v>
      </c>
      <c r="M14" s="61"/>
      <c r="N14" s="40"/>
      <c r="O14" s="54" t="s">
        <v>35</v>
      </c>
      <c r="P14" s="64" t="s">
        <v>36</v>
      </c>
      <c r="Q14" s="56">
        <f t="shared" si="0"/>
        <v>330</v>
      </c>
      <c r="R14" s="57" t="s">
        <v>37</v>
      </c>
      <c r="S14" s="62" t="s">
        <v>38</v>
      </c>
      <c r="T14" s="59" t="str">
        <f>'[1]SHEET MANAGER'!I31</f>
        <v>P.30</v>
      </c>
      <c r="W14" s="60"/>
      <c r="X14" s="60"/>
      <c r="Z14" s="9" t="s">
        <v>39</v>
      </c>
      <c r="AA14" s="9" t="str">
        <f t="shared" si="1"/>
        <v>203e10001</v>
      </c>
      <c r="AC14" s="109">
        <v>26</v>
      </c>
      <c r="AD14" s="107">
        <f t="shared" si="3"/>
        <v>0</v>
      </c>
      <c r="AE14" s="107">
        <f t="shared" si="4"/>
        <v>8580</v>
      </c>
      <c r="AF14" s="107">
        <f t="shared" si="5"/>
        <v>0</v>
      </c>
      <c r="AG14" s="107">
        <f t="shared" si="6"/>
        <v>0</v>
      </c>
    </row>
    <row r="15" spans="1:33" ht="12.75" customHeight="1" x14ac:dyDescent="0.2">
      <c r="A15" s="47"/>
      <c r="B15" s="48"/>
      <c r="C15" s="49"/>
      <c r="D15" s="49">
        <v>407</v>
      </c>
      <c r="E15" s="49"/>
      <c r="F15" s="49"/>
      <c r="G15" s="49"/>
      <c r="H15" s="49"/>
      <c r="I15" s="49"/>
      <c r="J15" s="48"/>
      <c r="K15" s="51"/>
      <c r="L15" s="52">
        <v>407</v>
      </c>
      <c r="M15" s="61"/>
      <c r="N15" s="40"/>
      <c r="O15" s="54" t="s">
        <v>35</v>
      </c>
      <c r="P15" s="55" t="s">
        <v>40</v>
      </c>
      <c r="Q15" s="56">
        <f t="shared" si="0"/>
        <v>407</v>
      </c>
      <c r="R15" s="57" t="s">
        <v>37</v>
      </c>
      <c r="S15" s="62" t="s">
        <v>41</v>
      </c>
      <c r="T15" s="59"/>
      <c r="W15" s="60"/>
      <c r="X15" s="60"/>
      <c r="AA15" s="9" t="str">
        <f t="shared" si="1"/>
        <v>203e20000</v>
      </c>
      <c r="AC15" s="109">
        <v>71</v>
      </c>
      <c r="AD15" s="107">
        <f t="shared" si="3"/>
        <v>0</v>
      </c>
      <c r="AE15" s="107">
        <f t="shared" si="4"/>
        <v>28897</v>
      </c>
      <c r="AF15" s="107">
        <f t="shared" si="5"/>
        <v>0</v>
      </c>
      <c r="AG15" s="107">
        <f t="shared" si="6"/>
        <v>0</v>
      </c>
    </row>
    <row r="16" spans="1:33" ht="12.75" customHeight="1" x14ac:dyDescent="0.2">
      <c r="A16" s="47"/>
      <c r="B16" s="48"/>
      <c r="C16" s="49"/>
      <c r="D16" s="49">
        <v>24</v>
      </c>
      <c r="E16" s="49"/>
      <c r="F16" s="49"/>
      <c r="G16" s="49"/>
      <c r="H16" s="49"/>
      <c r="I16" s="49"/>
      <c r="J16" s="48"/>
      <c r="K16" s="51"/>
      <c r="L16" s="52">
        <v>24</v>
      </c>
      <c r="M16" s="61"/>
      <c r="N16" s="40"/>
      <c r="O16" s="54" t="s">
        <v>35</v>
      </c>
      <c r="P16" s="55" t="s">
        <v>42</v>
      </c>
      <c r="Q16" s="56">
        <f t="shared" si="0"/>
        <v>24</v>
      </c>
      <c r="R16" s="57" t="s">
        <v>37</v>
      </c>
      <c r="S16" s="62" t="s">
        <v>43</v>
      </c>
      <c r="T16" s="59" t="str">
        <f>'[1]SHEET MANAGER'!I31</f>
        <v>P.30</v>
      </c>
      <c r="W16" s="60"/>
      <c r="X16" s="60"/>
      <c r="AA16" s="9" t="str">
        <f t="shared" si="1"/>
        <v>203e20001</v>
      </c>
      <c r="AC16" s="109">
        <v>83</v>
      </c>
      <c r="AD16" s="107">
        <f t="shared" si="3"/>
        <v>0</v>
      </c>
      <c r="AE16" s="107">
        <f t="shared" si="4"/>
        <v>1992</v>
      </c>
      <c r="AF16" s="107">
        <f t="shared" si="5"/>
        <v>0</v>
      </c>
      <c r="AG16" s="107">
        <f t="shared" si="6"/>
        <v>0</v>
      </c>
    </row>
    <row r="17" spans="1:34" ht="12.75" customHeight="1" x14ac:dyDescent="0.2">
      <c r="A17" s="47"/>
      <c r="B17" s="48"/>
      <c r="C17" s="49"/>
      <c r="D17" s="49"/>
      <c r="E17" s="49"/>
      <c r="F17" s="49">
        <v>3233</v>
      </c>
      <c r="G17" s="49"/>
      <c r="H17" s="49"/>
      <c r="I17" s="49"/>
      <c r="J17" s="48"/>
      <c r="K17" s="51"/>
      <c r="L17" s="52">
        <v>3233</v>
      </c>
      <c r="M17" s="61"/>
      <c r="N17" s="40"/>
      <c r="O17" s="54" t="s">
        <v>44</v>
      </c>
      <c r="P17" s="55" t="s">
        <v>45</v>
      </c>
      <c r="Q17" s="56">
        <f t="shared" si="0"/>
        <v>3233</v>
      </c>
      <c r="R17" s="57" t="s">
        <v>19</v>
      </c>
      <c r="S17" s="62" t="s">
        <v>46</v>
      </c>
      <c r="T17" s="59"/>
      <c r="W17" s="60"/>
      <c r="X17" s="60"/>
      <c r="AA17" s="9" t="str">
        <f t="shared" si="1"/>
        <v>204e10000</v>
      </c>
      <c r="AC17" s="109">
        <v>4</v>
      </c>
      <c r="AD17" s="107">
        <f t="shared" si="3"/>
        <v>0</v>
      </c>
      <c r="AE17" s="107">
        <f t="shared" si="4"/>
        <v>12932</v>
      </c>
      <c r="AF17" s="107">
        <f t="shared" si="5"/>
        <v>0</v>
      </c>
      <c r="AG17" s="107">
        <f t="shared" si="6"/>
        <v>0</v>
      </c>
    </row>
    <row r="18" spans="1:34" ht="12.75" customHeight="1" x14ac:dyDescent="0.2">
      <c r="A18" s="47"/>
      <c r="B18" s="48"/>
      <c r="C18" s="49"/>
      <c r="D18" s="49"/>
      <c r="E18" s="49"/>
      <c r="F18" s="49"/>
      <c r="G18" s="49"/>
      <c r="H18" s="49"/>
      <c r="I18" s="49"/>
      <c r="J18" s="48"/>
      <c r="K18" s="51"/>
      <c r="L18" s="52"/>
      <c r="M18" s="61"/>
      <c r="N18" s="40"/>
      <c r="O18" s="54" t="s">
        <v>32</v>
      </c>
      <c r="P18" s="55" t="s">
        <v>32</v>
      </c>
      <c r="Q18" s="56"/>
      <c r="R18" s="57" t="s">
        <v>32</v>
      </c>
      <c r="S18" s="62" t="s">
        <v>32</v>
      </c>
      <c r="T18" s="59"/>
      <c r="W18" s="60"/>
      <c r="X18" s="60"/>
      <c r="AC18" s="109"/>
      <c r="AD18" s="107"/>
      <c r="AE18" s="107"/>
      <c r="AF18" s="107"/>
      <c r="AG18" s="107"/>
    </row>
    <row r="19" spans="1:34" ht="12.75" customHeight="1" x14ac:dyDescent="0.2">
      <c r="A19" s="65"/>
      <c r="B19" s="66"/>
      <c r="C19" s="66"/>
      <c r="D19" s="66">
        <v>6.4</v>
      </c>
      <c r="E19" s="66"/>
      <c r="F19" s="66"/>
      <c r="G19" s="66"/>
      <c r="H19" s="66"/>
      <c r="I19" s="66"/>
      <c r="J19" s="66"/>
      <c r="K19" s="67"/>
      <c r="L19" s="68">
        <v>6.4</v>
      </c>
      <c r="M19" s="69"/>
      <c r="N19" s="70"/>
      <c r="O19" s="54" t="s">
        <v>47</v>
      </c>
      <c r="P19" s="55" t="s">
        <v>48</v>
      </c>
      <c r="Q19" s="71">
        <f t="shared" si="0"/>
        <v>6.4</v>
      </c>
      <c r="R19" s="57" t="s">
        <v>49</v>
      </c>
      <c r="S19" s="62" t="s">
        <v>50</v>
      </c>
      <c r="T19" s="59"/>
      <c r="W19" s="60"/>
      <c r="X19" s="60"/>
      <c r="AA19" s="9" t="str">
        <f t="shared" si="1"/>
        <v>209e60200</v>
      </c>
      <c r="AC19" s="109">
        <v>2386</v>
      </c>
      <c r="AD19" s="107">
        <f t="shared" si="3"/>
        <v>0</v>
      </c>
      <c r="AE19" s="107">
        <f t="shared" si="4"/>
        <v>15270.400000000001</v>
      </c>
      <c r="AF19" s="107">
        <f t="shared" si="5"/>
        <v>0</v>
      </c>
      <c r="AG19" s="107">
        <f t="shared" si="6"/>
        <v>0</v>
      </c>
    </row>
    <row r="20" spans="1:34" ht="12.75" customHeight="1" x14ac:dyDescent="0.2">
      <c r="A20" s="65"/>
      <c r="B20" s="66"/>
      <c r="C20" s="66"/>
      <c r="D20" s="66">
        <v>151.5</v>
      </c>
      <c r="E20" s="66"/>
      <c r="F20" s="66"/>
      <c r="G20" s="66"/>
      <c r="H20" s="66"/>
      <c r="I20" s="66"/>
      <c r="J20" s="66"/>
      <c r="K20" s="67"/>
      <c r="L20" s="68">
        <v>151.5</v>
      </c>
      <c r="M20" s="69"/>
      <c r="N20" s="70"/>
      <c r="O20" s="54" t="s">
        <v>51</v>
      </c>
      <c r="P20" s="55" t="s">
        <v>52</v>
      </c>
      <c r="Q20" s="71">
        <f t="shared" si="0"/>
        <v>151.5</v>
      </c>
      <c r="R20" s="57" t="s">
        <v>25</v>
      </c>
      <c r="S20" s="62" t="s">
        <v>53</v>
      </c>
      <c r="T20" s="59"/>
      <c r="W20" s="60"/>
      <c r="X20" s="60"/>
      <c r="AA20" s="9" t="str">
        <f t="shared" si="1"/>
        <v>606e15050</v>
      </c>
      <c r="AC20" s="109">
        <v>26</v>
      </c>
      <c r="AD20" s="107">
        <f t="shared" si="3"/>
        <v>0</v>
      </c>
      <c r="AE20" s="107">
        <f t="shared" si="4"/>
        <v>3939</v>
      </c>
      <c r="AF20" s="107">
        <f t="shared" si="5"/>
        <v>0</v>
      </c>
      <c r="AG20" s="107">
        <f t="shared" si="6"/>
        <v>0</v>
      </c>
    </row>
    <row r="21" spans="1:34" ht="12.75" customHeight="1" x14ac:dyDescent="0.2">
      <c r="A21" s="72"/>
      <c r="B21" s="73"/>
      <c r="C21" s="73"/>
      <c r="D21" s="73">
        <v>314.06</v>
      </c>
      <c r="E21" s="73"/>
      <c r="F21" s="73"/>
      <c r="G21" s="73"/>
      <c r="H21" s="73"/>
      <c r="I21" s="73"/>
      <c r="J21" s="73"/>
      <c r="K21" s="74"/>
      <c r="L21" s="75">
        <v>314.06</v>
      </c>
      <c r="M21" s="76"/>
      <c r="N21" s="77"/>
      <c r="O21" s="78" t="s">
        <v>51</v>
      </c>
      <c r="P21" s="55" t="s">
        <v>54</v>
      </c>
      <c r="Q21" s="79">
        <f t="shared" si="0"/>
        <v>314.06</v>
      </c>
      <c r="R21" s="57" t="s">
        <v>25</v>
      </c>
      <c r="S21" s="80" t="s">
        <v>55</v>
      </c>
      <c r="T21" s="59"/>
      <c r="W21" s="60"/>
      <c r="X21" s="60"/>
      <c r="AA21" s="9" t="str">
        <f t="shared" si="1"/>
        <v>606e15150</v>
      </c>
      <c r="AC21" s="109">
        <v>32</v>
      </c>
      <c r="AD21" s="107">
        <f t="shared" si="3"/>
        <v>0</v>
      </c>
      <c r="AE21" s="107">
        <f t="shared" si="4"/>
        <v>10049.92</v>
      </c>
      <c r="AF21" s="107">
        <f t="shared" si="5"/>
        <v>0</v>
      </c>
      <c r="AG21" s="107">
        <f t="shared" si="6"/>
        <v>0</v>
      </c>
    </row>
    <row r="22" spans="1:34" ht="12.75" customHeight="1" x14ac:dyDescent="0.2">
      <c r="A22" s="47"/>
      <c r="B22" s="48"/>
      <c r="C22" s="49"/>
      <c r="D22" s="49">
        <v>2</v>
      </c>
      <c r="E22" s="49"/>
      <c r="F22" s="49"/>
      <c r="G22" s="49"/>
      <c r="H22" s="49"/>
      <c r="I22" s="49"/>
      <c r="J22" s="48"/>
      <c r="K22" s="51"/>
      <c r="L22" s="52">
        <v>2</v>
      </c>
      <c r="M22" s="61"/>
      <c r="N22" s="40"/>
      <c r="O22" s="78" t="s">
        <v>51</v>
      </c>
      <c r="P22" s="55" t="s">
        <v>56</v>
      </c>
      <c r="Q22" s="56">
        <f t="shared" si="0"/>
        <v>2</v>
      </c>
      <c r="R22" s="57" t="s">
        <v>30</v>
      </c>
      <c r="S22" s="80" t="s">
        <v>57</v>
      </c>
      <c r="T22" s="59"/>
      <c r="W22" s="60"/>
      <c r="X22" s="60"/>
      <c r="AA22" s="9" t="str">
        <f t="shared" si="1"/>
        <v>606e26050</v>
      </c>
      <c r="AC22" s="109">
        <v>2074</v>
      </c>
      <c r="AD22" s="107">
        <f t="shared" si="3"/>
        <v>0</v>
      </c>
      <c r="AE22" s="107">
        <f t="shared" si="4"/>
        <v>4148</v>
      </c>
      <c r="AF22" s="107">
        <f t="shared" si="5"/>
        <v>0</v>
      </c>
      <c r="AG22" s="107">
        <f t="shared" si="6"/>
        <v>0</v>
      </c>
    </row>
    <row r="23" spans="1:34" ht="12.75" customHeight="1" x14ac:dyDescent="0.2">
      <c r="A23" s="47"/>
      <c r="B23" s="48"/>
      <c r="C23" s="49"/>
      <c r="D23" s="49">
        <v>2</v>
      </c>
      <c r="E23" s="49"/>
      <c r="F23" s="49"/>
      <c r="G23" s="49"/>
      <c r="H23" s="49"/>
      <c r="I23" s="49"/>
      <c r="J23" s="48"/>
      <c r="K23" s="51"/>
      <c r="L23" s="52">
        <v>2</v>
      </c>
      <c r="M23" s="61"/>
      <c r="N23" s="40"/>
      <c r="O23" s="78" t="s">
        <v>51</v>
      </c>
      <c r="P23" s="55" t="s">
        <v>58</v>
      </c>
      <c r="Q23" s="56">
        <f t="shared" si="0"/>
        <v>2</v>
      </c>
      <c r="R23" s="57" t="s">
        <v>30</v>
      </c>
      <c r="S23" s="80" t="s">
        <v>59</v>
      </c>
      <c r="T23" s="59"/>
      <c r="W23" s="60"/>
      <c r="X23" s="60"/>
      <c r="AA23" s="9" t="str">
        <f t="shared" si="1"/>
        <v>606e26550</v>
      </c>
      <c r="AC23" s="109">
        <v>1502</v>
      </c>
      <c r="AD23" s="107">
        <f t="shared" si="3"/>
        <v>0</v>
      </c>
      <c r="AE23" s="107">
        <f t="shared" si="4"/>
        <v>3004</v>
      </c>
      <c r="AF23" s="107">
        <f t="shared" si="5"/>
        <v>0</v>
      </c>
      <c r="AG23" s="107">
        <f t="shared" si="6"/>
        <v>0</v>
      </c>
    </row>
    <row r="24" spans="1:34" ht="12.75" customHeight="1" x14ac:dyDescent="0.2">
      <c r="A24" s="47"/>
      <c r="B24" s="48"/>
      <c r="C24" s="49"/>
      <c r="D24" s="49"/>
      <c r="E24" s="49"/>
      <c r="F24" s="49"/>
      <c r="G24" s="49"/>
      <c r="H24" s="49"/>
      <c r="I24" s="49"/>
      <c r="J24" s="48"/>
      <c r="K24" s="51"/>
      <c r="L24" s="52"/>
      <c r="M24" s="61"/>
      <c r="N24" s="40"/>
      <c r="O24" s="81" t="s">
        <v>32</v>
      </c>
      <c r="P24" s="55" t="s">
        <v>32</v>
      </c>
      <c r="Q24" s="56"/>
      <c r="R24" s="57" t="s">
        <v>32</v>
      </c>
      <c r="S24" s="82" t="s">
        <v>32</v>
      </c>
      <c r="T24" s="59"/>
      <c r="W24" s="60"/>
      <c r="X24" s="60"/>
      <c r="AC24" s="109"/>
      <c r="AD24" s="107"/>
      <c r="AE24" s="107"/>
      <c r="AF24" s="107"/>
      <c r="AG24" s="107"/>
    </row>
    <row r="25" spans="1:34" ht="12.75" customHeight="1" x14ac:dyDescent="0.2">
      <c r="A25" s="83"/>
      <c r="B25" s="49"/>
      <c r="C25" s="49"/>
      <c r="D25" s="49">
        <v>2</v>
      </c>
      <c r="E25" s="49"/>
      <c r="F25" s="49"/>
      <c r="G25" s="49"/>
      <c r="H25" s="49"/>
      <c r="I25" s="49"/>
      <c r="J25" s="49"/>
      <c r="K25" s="51"/>
      <c r="L25" s="52">
        <v>2</v>
      </c>
      <c r="M25" s="61"/>
      <c r="N25" s="84"/>
      <c r="O25" s="81" t="s">
        <v>51</v>
      </c>
      <c r="P25" s="55" t="s">
        <v>60</v>
      </c>
      <c r="Q25" s="56">
        <f t="shared" si="0"/>
        <v>2</v>
      </c>
      <c r="R25" s="57" t="s">
        <v>30</v>
      </c>
      <c r="S25" s="82" t="s">
        <v>61</v>
      </c>
      <c r="T25" s="59" t="str">
        <f>'[1]SHEET MANAGER'!I31</f>
        <v>P.30</v>
      </c>
      <c r="W25" s="60"/>
      <c r="X25" s="60"/>
      <c r="Z25" s="9" t="s">
        <v>62</v>
      </c>
      <c r="AA25" s="9" t="str">
        <f t="shared" si="1"/>
        <v>606e60029</v>
      </c>
      <c r="AC25" s="109">
        <v>31000</v>
      </c>
      <c r="AD25" s="107">
        <f t="shared" si="3"/>
        <v>0</v>
      </c>
      <c r="AE25" s="107">
        <f t="shared" si="4"/>
        <v>62000</v>
      </c>
      <c r="AF25" s="107">
        <f t="shared" si="5"/>
        <v>0</v>
      </c>
      <c r="AG25" s="107">
        <f t="shared" si="6"/>
        <v>0</v>
      </c>
    </row>
    <row r="26" spans="1:34" ht="12.75" customHeight="1" x14ac:dyDescent="0.2">
      <c r="A26" s="83"/>
      <c r="B26" s="49"/>
      <c r="C26" s="49"/>
      <c r="D26" s="49">
        <v>37</v>
      </c>
      <c r="E26" s="49"/>
      <c r="F26" s="49"/>
      <c r="G26" s="49"/>
      <c r="H26" s="49"/>
      <c r="I26" s="49"/>
      <c r="J26" s="49"/>
      <c r="K26" s="51"/>
      <c r="L26" s="52">
        <v>37</v>
      </c>
      <c r="M26" s="61"/>
      <c r="N26" s="84"/>
      <c r="O26" s="81" t="s">
        <v>51</v>
      </c>
      <c r="P26" s="55" t="s">
        <v>63</v>
      </c>
      <c r="Q26" s="56">
        <f t="shared" si="0"/>
        <v>37</v>
      </c>
      <c r="R26" s="57" t="s">
        <v>30</v>
      </c>
      <c r="S26" s="82" t="s">
        <v>64</v>
      </c>
      <c r="T26" s="59" t="str">
        <f>'[1]SHEET MANAGER'!I32</f>
        <v>P.31</v>
      </c>
      <c r="W26" s="60"/>
      <c r="X26" s="60"/>
      <c r="Z26" s="9" t="s">
        <v>65</v>
      </c>
      <c r="AA26" s="9" t="str">
        <f t="shared" si="1"/>
        <v>606e98100</v>
      </c>
      <c r="AC26" s="109">
        <v>120</v>
      </c>
      <c r="AD26" s="107">
        <f t="shared" si="3"/>
        <v>0</v>
      </c>
      <c r="AE26" s="107">
        <f t="shared" si="4"/>
        <v>4440</v>
      </c>
      <c r="AF26" s="107">
        <f t="shared" si="5"/>
        <v>0</v>
      </c>
      <c r="AG26" s="107">
        <f t="shared" si="6"/>
        <v>0</v>
      </c>
    </row>
    <row r="27" spans="1:34" ht="12.75" customHeight="1" x14ac:dyDescent="0.2">
      <c r="A27" s="83"/>
      <c r="B27" s="49"/>
      <c r="C27" s="49"/>
      <c r="D27" s="49">
        <v>105</v>
      </c>
      <c r="E27" s="49"/>
      <c r="F27" s="49"/>
      <c r="G27" s="49"/>
      <c r="H27" s="49"/>
      <c r="I27" s="49"/>
      <c r="J27" s="49"/>
      <c r="K27" s="51"/>
      <c r="L27" s="52">
        <v>105</v>
      </c>
      <c r="M27" s="61"/>
      <c r="N27" s="84"/>
      <c r="O27" s="81" t="s">
        <v>66</v>
      </c>
      <c r="P27" s="55" t="s">
        <v>67</v>
      </c>
      <c r="Q27" s="56">
        <f t="shared" si="0"/>
        <v>105</v>
      </c>
      <c r="R27" s="57" t="s">
        <v>68</v>
      </c>
      <c r="S27" s="82" t="s">
        <v>69</v>
      </c>
      <c r="T27" s="59" t="str">
        <f>'[1]SHEET MANAGER'!I32</f>
        <v>P.31</v>
      </c>
      <c r="W27" s="60"/>
      <c r="X27" s="60"/>
      <c r="Z27" s="9" t="s">
        <v>70</v>
      </c>
      <c r="AA27" s="9" t="str">
        <f t="shared" si="1"/>
        <v>609e71001</v>
      </c>
      <c r="AC27" s="109">
        <v>30</v>
      </c>
      <c r="AD27" s="107">
        <f t="shared" si="3"/>
        <v>0</v>
      </c>
      <c r="AE27" s="107">
        <f t="shared" si="4"/>
        <v>3150</v>
      </c>
      <c r="AF27" s="107">
        <f t="shared" si="5"/>
        <v>0</v>
      </c>
      <c r="AG27" s="107">
        <f t="shared" si="6"/>
        <v>0</v>
      </c>
    </row>
    <row r="28" spans="1:34" ht="12.75" customHeight="1" x14ac:dyDescent="0.2">
      <c r="A28" s="83"/>
      <c r="B28" s="49"/>
      <c r="C28" s="49"/>
      <c r="D28" s="49">
        <v>221</v>
      </c>
      <c r="E28" s="49"/>
      <c r="F28" s="49"/>
      <c r="G28" s="49"/>
      <c r="H28" s="49"/>
      <c r="I28" s="49"/>
      <c r="J28" s="49"/>
      <c r="K28" s="51"/>
      <c r="L28" s="52">
        <v>221</v>
      </c>
      <c r="M28" s="61"/>
      <c r="N28" s="84"/>
      <c r="O28" s="81" t="s">
        <v>71</v>
      </c>
      <c r="P28" s="55" t="s">
        <v>72</v>
      </c>
      <c r="Q28" s="56">
        <f t="shared" si="0"/>
        <v>221</v>
      </c>
      <c r="R28" s="57" t="s">
        <v>25</v>
      </c>
      <c r="S28" s="82" t="s">
        <v>73</v>
      </c>
      <c r="T28" s="59" t="str">
        <f>'[1]SHEET MANAGER'!I32</f>
        <v>P.31</v>
      </c>
      <c r="W28" s="60"/>
      <c r="X28" s="60"/>
      <c r="AA28" s="9" t="str">
        <f t="shared" si="1"/>
        <v>622e10061</v>
      </c>
      <c r="AC28" s="109">
        <v>500</v>
      </c>
      <c r="AD28" s="107">
        <f t="shared" si="3"/>
        <v>0</v>
      </c>
      <c r="AE28" s="107">
        <f t="shared" si="4"/>
        <v>110500</v>
      </c>
      <c r="AF28" s="107">
        <f t="shared" si="5"/>
        <v>0</v>
      </c>
      <c r="AG28" s="107">
        <f t="shared" si="6"/>
        <v>0</v>
      </c>
    </row>
    <row r="29" spans="1:34" ht="12.75" customHeight="1" x14ac:dyDescent="0.2">
      <c r="A29" s="83"/>
      <c r="B29" s="49"/>
      <c r="C29" s="49"/>
      <c r="D29" s="49"/>
      <c r="E29" s="49"/>
      <c r="F29" s="49"/>
      <c r="G29" s="49"/>
      <c r="H29" s="49"/>
      <c r="I29" s="49"/>
      <c r="J29" s="49"/>
      <c r="K29" s="51"/>
      <c r="L29" s="52" t="s">
        <v>74</v>
      </c>
      <c r="M29" s="61"/>
      <c r="N29" s="84"/>
      <c r="O29" s="81" t="s">
        <v>75</v>
      </c>
      <c r="P29" s="55" t="s">
        <v>76</v>
      </c>
      <c r="Q29" s="56" t="s">
        <v>74</v>
      </c>
      <c r="R29" s="57" t="s">
        <v>32</v>
      </c>
      <c r="S29" s="82" t="s">
        <v>77</v>
      </c>
      <c r="T29" s="59"/>
      <c r="W29" s="60"/>
      <c r="X29" s="60"/>
      <c r="AA29" s="9" t="str">
        <f t="shared" si="1"/>
        <v>878e25000</v>
      </c>
      <c r="AC29" s="109">
        <v>11000</v>
      </c>
      <c r="AD29" s="107">
        <f t="shared" si="3"/>
        <v>0</v>
      </c>
      <c r="AE29" s="107">
        <f>AC29</f>
        <v>11000</v>
      </c>
      <c r="AF29" s="107">
        <f t="shared" si="5"/>
        <v>0</v>
      </c>
      <c r="AG29" s="107">
        <f t="shared" si="6"/>
        <v>0</v>
      </c>
    </row>
    <row r="30" spans="1:34" ht="12.75" customHeight="1" x14ac:dyDescent="0.2">
      <c r="A30" s="47"/>
      <c r="B30" s="48"/>
      <c r="C30" s="66"/>
      <c r="D30" s="66"/>
      <c r="E30" s="66"/>
      <c r="F30" s="66"/>
      <c r="G30" s="66"/>
      <c r="H30" s="49"/>
      <c r="I30" s="49"/>
      <c r="J30" s="48"/>
      <c r="K30" s="67"/>
      <c r="L30" s="68"/>
      <c r="M30" s="53"/>
      <c r="N30" s="40"/>
      <c r="O30" s="81" t="s">
        <v>32</v>
      </c>
      <c r="P30" s="55" t="s">
        <v>32</v>
      </c>
      <c r="Q30" s="56"/>
      <c r="R30" s="57" t="s">
        <v>32</v>
      </c>
      <c r="S30" s="82" t="s">
        <v>32</v>
      </c>
      <c r="T30" s="59"/>
      <c r="W30" s="60"/>
      <c r="X30" s="60"/>
      <c r="AD30" s="107"/>
      <c r="AE30" s="107"/>
      <c r="AF30" s="107"/>
      <c r="AG30" s="107"/>
      <c r="AH30" s="105">
        <f>SUM(AD7:AG29)</f>
        <v>590479.32000000007</v>
      </c>
    </row>
    <row r="31" spans="1:34" ht="12.75" customHeight="1" x14ac:dyDescent="0.2">
      <c r="A31" s="47"/>
      <c r="B31" s="48"/>
      <c r="C31" s="66"/>
      <c r="D31" s="66"/>
      <c r="E31" s="66"/>
      <c r="F31" s="66"/>
      <c r="G31" s="66"/>
      <c r="H31" s="49"/>
      <c r="I31" s="49"/>
      <c r="J31" s="48"/>
      <c r="K31" s="51"/>
      <c r="L31" s="52"/>
      <c r="M31" s="53"/>
      <c r="N31" s="40"/>
      <c r="O31" s="81" t="s">
        <v>32</v>
      </c>
      <c r="P31" s="55" t="s">
        <v>32</v>
      </c>
      <c r="Q31" s="56"/>
      <c r="R31" s="57" t="s">
        <v>32</v>
      </c>
      <c r="S31" s="58" t="s">
        <v>78</v>
      </c>
      <c r="T31" s="59"/>
      <c r="W31" s="60"/>
      <c r="X31" s="60"/>
      <c r="Z31" s="9" t="str">
        <f>S31</f>
        <v>EROSION CONTROL</v>
      </c>
      <c r="AD31" s="107"/>
      <c r="AE31" s="107"/>
      <c r="AF31" s="107"/>
      <c r="AG31" s="107"/>
    </row>
    <row r="32" spans="1:34" ht="12.75" customHeight="1" x14ac:dyDescent="0.2">
      <c r="A32" s="47"/>
      <c r="B32" s="48"/>
      <c r="C32" s="66"/>
      <c r="D32" s="66"/>
      <c r="E32" s="66"/>
      <c r="F32" s="66"/>
      <c r="G32" s="49">
        <v>366</v>
      </c>
      <c r="H32" s="49"/>
      <c r="I32" s="49"/>
      <c r="J32" s="49"/>
      <c r="K32" s="51"/>
      <c r="L32" s="52">
        <v>366</v>
      </c>
      <c r="M32" s="61"/>
      <c r="N32" s="84"/>
      <c r="O32" s="81" t="s">
        <v>79</v>
      </c>
      <c r="P32" s="55" t="s">
        <v>80</v>
      </c>
      <c r="Q32" s="56">
        <f t="shared" si="0"/>
        <v>366</v>
      </c>
      <c r="R32" s="57" t="s">
        <v>37</v>
      </c>
      <c r="S32" s="82" t="s">
        <v>81</v>
      </c>
      <c r="T32" s="59"/>
      <c r="W32" s="60"/>
      <c r="X32" s="60"/>
      <c r="AA32" s="9" t="str">
        <f t="shared" si="1"/>
        <v>659e00300</v>
      </c>
      <c r="AC32" s="109">
        <v>53</v>
      </c>
      <c r="AD32" s="107">
        <f t="shared" si="3"/>
        <v>0</v>
      </c>
      <c r="AE32" s="107">
        <f t="shared" si="4"/>
        <v>19398</v>
      </c>
      <c r="AF32" s="107">
        <f t="shared" si="5"/>
        <v>0</v>
      </c>
      <c r="AG32" s="107">
        <f t="shared" si="6"/>
        <v>0</v>
      </c>
    </row>
    <row r="33" spans="1:34" ht="12.75" customHeight="1" x14ac:dyDescent="0.2">
      <c r="A33" s="83"/>
      <c r="B33" s="49"/>
      <c r="C33" s="49"/>
      <c r="D33" s="49">
        <v>3267</v>
      </c>
      <c r="E33" s="49"/>
      <c r="F33" s="49"/>
      <c r="G33" s="49"/>
      <c r="H33" s="49"/>
      <c r="I33" s="49"/>
      <c r="J33" s="49"/>
      <c r="K33" s="51"/>
      <c r="L33" s="52">
        <v>3267</v>
      </c>
      <c r="M33" s="61"/>
      <c r="N33" s="84"/>
      <c r="O33" s="81" t="s">
        <v>79</v>
      </c>
      <c r="P33" s="55" t="s">
        <v>45</v>
      </c>
      <c r="Q33" s="56">
        <f t="shared" si="0"/>
        <v>3267</v>
      </c>
      <c r="R33" s="85" t="s">
        <v>19</v>
      </c>
      <c r="S33" s="82" t="s">
        <v>82</v>
      </c>
      <c r="T33" s="59"/>
      <c r="W33" s="60"/>
      <c r="X33" s="60"/>
      <c r="AA33" s="9" t="str">
        <f t="shared" si="1"/>
        <v>659e10000</v>
      </c>
      <c r="AC33" s="109">
        <v>2</v>
      </c>
      <c r="AD33" s="107">
        <f t="shared" si="3"/>
        <v>0</v>
      </c>
      <c r="AE33" s="107">
        <f t="shared" si="4"/>
        <v>6534</v>
      </c>
      <c r="AF33" s="107">
        <f t="shared" si="5"/>
        <v>0</v>
      </c>
      <c r="AG33" s="107">
        <f t="shared" si="6"/>
        <v>0</v>
      </c>
    </row>
    <row r="34" spans="1:34" ht="12.75" customHeight="1" x14ac:dyDescent="0.2">
      <c r="A34" s="83"/>
      <c r="B34" s="49"/>
      <c r="C34" s="49"/>
      <c r="D34" s="49"/>
      <c r="E34" s="49"/>
      <c r="F34" s="49"/>
      <c r="G34" s="49">
        <v>163</v>
      </c>
      <c r="H34" s="49"/>
      <c r="I34" s="49"/>
      <c r="J34" s="49"/>
      <c r="K34" s="51"/>
      <c r="L34" s="52">
        <v>163</v>
      </c>
      <c r="M34" s="61"/>
      <c r="N34" s="84"/>
      <c r="O34" s="81" t="s">
        <v>79</v>
      </c>
      <c r="P34" s="55" t="s">
        <v>83</v>
      </c>
      <c r="Q34" s="56">
        <f t="shared" si="0"/>
        <v>163</v>
      </c>
      <c r="R34" s="85" t="s">
        <v>19</v>
      </c>
      <c r="S34" s="82" t="s">
        <v>84</v>
      </c>
      <c r="T34" s="59"/>
      <c r="W34" s="60"/>
      <c r="X34" s="60"/>
      <c r="AA34" s="9" t="str">
        <f t="shared" si="1"/>
        <v>659e14000</v>
      </c>
      <c r="AC34" s="109">
        <v>2</v>
      </c>
      <c r="AD34" s="107">
        <f t="shared" si="3"/>
        <v>0</v>
      </c>
      <c r="AE34" s="107">
        <f t="shared" si="4"/>
        <v>326</v>
      </c>
      <c r="AF34" s="107">
        <f t="shared" si="5"/>
        <v>0</v>
      </c>
      <c r="AG34" s="107">
        <f t="shared" si="6"/>
        <v>0</v>
      </c>
    </row>
    <row r="35" spans="1:34" ht="12.75" customHeight="1" x14ac:dyDescent="0.2">
      <c r="A35" s="83"/>
      <c r="B35" s="49"/>
      <c r="C35" s="49"/>
      <c r="D35" s="49"/>
      <c r="E35" s="49"/>
      <c r="F35" s="49"/>
      <c r="G35" s="49">
        <v>163</v>
      </c>
      <c r="H35" s="49"/>
      <c r="I35" s="49"/>
      <c r="J35" s="49"/>
      <c r="K35" s="51"/>
      <c r="L35" s="52">
        <v>163</v>
      </c>
      <c r="M35" s="61"/>
      <c r="N35" s="84"/>
      <c r="O35" s="81" t="s">
        <v>79</v>
      </c>
      <c r="P35" s="55" t="s">
        <v>85</v>
      </c>
      <c r="Q35" s="56">
        <f t="shared" si="0"/>
        <v>163</v>
      </c>
      <c r="R35" s="85" t="s">
        <v>19</v>
      </c>
      <c r="S35" s="82" t="s">
        <v>86</v>
      </c>
      <c r="T35" s="59"/>
      <c r="W35" s="60"/>
      <c r="X35" s="60"/>
      <c r="AA35" s="9" t="str">
        <f t="shared" si="1"/>
        <v>659e15000</v>
      </c>
      <c r="AC35" s="109">
        <v>2</v>
      </c>
      <c r="AD35" s="107">
        <f t="shared" si="3"/>
        <v>0</v>
      </c>
      <c r="AE35" s="107">
        <f t="shared" si="4"/>
        <v>326</v>
      </c>
      <c r="AF35" s="107">
        <f t="shared" si="5"/>
        <v>0</v>
      </c>
      <c r="AG35" s="107">
        <f t="shared" si="6"/>
        <v>0</v>
      </c>
    </row>
    <row r="36" spans="1:34" ht="12.75" customHeight="1" x14ac:dyDescent="0.2">
      <c r="A36" s="72"/>
      <c r="B36" s="73"/>
      <c r="C36" s="73"/>
      <c r="D36" s="73"/>
      <c r="E36" s="73"/>
      <c r="F36" s="73"/>
      <c r="G36" s="73">
        <v>0.44</v>
      </c>
      <c r="H36" s="73"/>
      <c r="I36" s="73"/>
      <c r="J36" s="73"/>
      <c r="K36" s="74"/>
      <c r="L36" s="75">
        <v>0.44</v>
      </c>
      <c r="M36" s="76"/>
      <c r="N36" s="77"/>
      <c r="O36" s="81" t="s">
        <v>79</v>
      </c>
      <c r="P36" s="55" t="s">
        <v>40</v>
      </c>
      <c r="Q36" s="79">
        <f>SUM(A36:J36)</f>
        <v>0.44</v>
      </c>
      <c r="R36" s="57" t="s">
        <v>87</v>
      </c>
      <c r="S36" s="82" t="s">
        <v>88</v>
      </c>
      <c r="T36" s="59"/>
      <c r="W36" s="60"/>
      <c r="X36" s="60"/>
      <c r="AA36" s="9" t="str">
        <f t="shared" si="1"/>
        <v>659e20000</v>
      </c>
      <c r="AC36" s="109">
        <v>947</v>
      </c>
      <c r="AD36" s="107">
        <f t="shared" si="3"/>
        <v>0</v>
      </c>
      <c r="AE36" s="107">
        <f t="shared" si="4"/>
        <v>416.68</v>
      </c>
      <c r="AF36" s="107">
        <f t="shared" si="5"/>
        <v>0</v>
      </c>
      <c r="AG36" s="107">
        <f t="shared" si="6"/>
        <v>0</v>
      </c>
    </row>
    <row r="37" spans="1:34" ht="12.75" customHeight="1" x14ac:dyDescent="0.2">
      <c r="A37" s="72"/>
      <c r="B37" s="73"/>
      <c r="C37" s="73"/>
      <c r="D37" s="73"/>
      <c r="E37" s="73"/>
      <c r="F37" s="73"/>
      <c r="G37" s="73"/>
      <c r="H37" s="73"/>
      <c r="I37" s="73"/>
      <c r="J37" s="73"/>
      <c r="K37" s="74"/>
      <c r="L37" s="75"/>
      <c r="M37" s="76"/>
      <c r="N37" s="77"/>
      <c r="O37" s="81"/>
      <c r="P37" s="55"/>
      <c r="Q37" s="79"/>
      <c r="R37" s="57"/>
      <c r="S37" s="82"/>
      <c r="T37" s="59"/>
      <c r="W37" s="60"/>
      <c r="X37" s="60"/>
      <c r="AC37" s="109"/>
      <c r="AD37" s="107"/>
      <c r="AE37" s="107"/>
      <c r="AF37" s="107"/>
      <c r="AG37" s="107"/>
    </row>
    <row r="38" spans="1:34" ht="12.75" customHeight="1" x14ac:dyDescent="0.2">
      <c r="A38" s="72"/>
      <c r="B38" s="73"/>
      <c r="C38" s="73"/>
      <c r="D38" s="73"/>
      <c r="E38" s="73"/>
      <c r="F38" s="73"/>
      <c r="G38" s="73">
        <v>0.68</v>
      </c>
      <c r="H38" s="73"/>
      <c r="I38" s="73"/>
      <c r="J38" s="73"/>
      <c r="K38" s="74"/>
      <c r="L38" s="75">
        <v>0.68</v>
      </c>
      <c r="M38" s="76"/>
      <c r="N38" s="77"/>
      <c r="O38" s="81" t="s">
        <v>79</v>
      </c>
      <c r="P38" s="55" t="s">
        <v>89</v>
      </c>
      <c r="Q38" s="79">
        <f t="shared" si="0"/>
        <v>0.68</v>
      </c>
      <c r="R38" s="57" t="s">
        <v>90</v>
      </c>
      <c r="S38" s="82" t="s">
        <v>91</v>
      </c>
      <c r="T38" s="59"/>
      <c r="W38" s="60"/>
      <c r="X38" s="60"/>
      <c r="AA38" s="9" t="str">
        <f t="shared" si="1"/>
        <v>659e31000</v>
      </c>
      <c r="AC38" s="109">
        <v>194</v>
      </c>
      <c r="AD38" s="107">
        <f t="shared" si="3"/>
        <v>0</v>
      </c>
      <c r="AE38" s="107">
        <f t="shared" si="4"/>
        <v>131.92000000000002</v>
      </c>
      <c r="AF38" s="107">
        <f t="shared" si="5"/>
        <v>0</v>
      </c>
      <c r="AG38" s="107">
        <f t="shared" si="6"/>
        <v>0</v>
      </c>
    </row>
    <row r="39" spans="1:34" ht="12.75" customHeight="1" x14ac:dyDescent="0.2">
      <c r="A39" s="47"/>
      <c r="B39" s="48"/>
      <c r="C39" s="66"/>
      <c r="D39" s="66"/>
      <c r="E39" s="66"/>
      <c r="F39" s="66"/>
      <c r="G39" s="49">
        <v>18</v>
      </c>
      <c r="H39" s="49"/>
      <c r="I39" s="49"/>
      <c r="J39" s="48"/>
      <c r="K39" s="51"/>
      <c r="L39" s="52">
        <v>18</v>
      </c>
      <c r="M39" s="53"/>
      <c r="N39" s="40"/>
      <c r="O39" s="86" t="s">
        <v>79</v>
      </c>
      <c r="P39" s="87" t="s">
        <v>92</v>
      </c>
      <c r="Q39" s="56">
        <f t="shared" si="0"/>
        <v>18</v>
      </c>
      <c r="R39" s="85" t="s">
        <v>93</v>
      </c>
      <c r="S39" s="88" t="s">
        <v>94</v>
      </c>
      <c r="T39" s="89"/>
      <c r="W39" s="60"/>
      <c r="X39" s="60"/>
      <c r="AA39" s="9" t="str">
        <f t="shared" si="1"/>
        <v>659e35000</v>
      </c>
      <c r="AC39" s="109">
        <v>15</v>
      </c>
      <c r="AD39" s="107">
        <f t="shared" si="3"/>
        <v>0</v>
      </c>
      <c r="AE39" s="107">
        <f t="shared" si="4"/>
        <v>270</v>
      </c>
      <c r="AF39" s="107">
        <f t="shared" si="5"/>
        <v>0</v>
      </c>
      <c r="AG39" s="107">
        <f t="shared" si="6"/>
        <v>0</v>
      </c>
    </row>
    <row r="40" spans="1:34" ht="12.75" customHeight="1" x14ac:dyDescent="0.2">
      <c r="A40" s="47"/>
      <c r="B40" s="48"/>
      <c r="C40" s="66"/>
      <c r="D40" s="66"/>
      <c r="E40" s="66"/>
      <c r="F40" s="66"/>
      <c r="G40" s="66"/>
      <c r="H40" s="49"/>
      <c r="I40" s="49"/>
      <c r="J40" s="48"/>
      <c r="K40" s="51">
        <v>250</v>
      </c>
      <c r="L40" s="52">
        <v>650</v>
      </c>
      <c r="M40" s="53">
        <v>100</v>
      </c>
      <c r="N40" s="40"/>
      <c r="O40" s="86" t="s">
        <v>95</v>
      </c>
      <c r="P40" s="90" t="s">
        <v>96</v>
      </c>
      <c r="Q40" s="56">
        <v>1000</v>
      </c>
      <c r="R40" s="85" t="s">
        <v>30</v>
      </c>
      <c r="S40" s="88" t="s">
        <v>78</v>
      </c>
      <c r="T40" s="89"/>
      <c r="W40" s="60"/>
      <c r="X40" s="60"/>
      <c r="AA40" s="9" t="str">
        <f t="shared" si="1"/>
        <v>832e30000</v>
      </c>
      <c r="AC40" s="109">
        <v>1</v>
      </c>
      <c r="AD40" s="107">
        <f t="shared" si="3"/>
        <v>250</v>
      </c>
      <c r="AE40" s="107">
        <f t="shared" si="4"/>
        <v>650</v>
      </c>
      <c r="AF40" s="107">
        <f t="shared" si="5"/>
        <v>100</v>
      </c>
      <c r="AG40" s="107">
        <f t="shared" si="6"/>
        <v>0</v>
      </c>
    </row>
    <row r="41" spans="1:34" ht="12.75" customHeight="1" x14ac:dyDescent="0.2">
      <c r="A41" s="47"/>
      <c r="B41" s="48"/>
      <c r="C41" s="66"/>
      <c r="D41" s="66"/>
      <c r="E41" s="66"/>
      <c r="F41" s="66"/>
      <c r="G41" s="66"/>
      <c r="H41" s="49"/>
      <c r="I41" s="49"/>
      <c r="J41" s="48"/>
      <c r="K41" s="51"/>
      <c r="L41" s="52"/>
      <c r="M41" s="53"/>
      <c r="N41" s="40"/>
      <c r="O41" s="86" t="s">
        <v>32</v>
      </c>
      <c r="P41" s="90" t="s">
        <v>32</v>
      </c>
      <c r="Q41" s="56"/>
      <c r="R41" s="85" t="s">
        <v>32</v>
      </c>
      <c r="S41" s="88" t="s">
        <v>32</v>
      </c>
      <c r="T41" s="89"/>
      <c r="W41" s="60"/>
      <c r="X41" s="60"/>
      <c r="AC41" s="109"/>
      <c r="AD41" s="107"/>
      <c r="AE41" s="107"/>
      <c r="AF41" s="107"/>
      <c r="AG41" s="107"/>
      <c r="AH41" s="105">
        <f>SUM(AD32:AG40)</f>
        <v>28402.6</v>
      </c>
    </row>
    <row r="42" spans="1:34" ht="12.75" customHeight="1" x14ac:dyDescent="0.2">
      <c r="A42" s="47"/>
      <c r="B42" s="48"/>
      <c r="C42" s="66"/>
      <c r="D42" s="66"/>
      <c r="E42" s="66"/>
      <c r="F42" s="66"/>
      <c r="G42" s="66"/>
      <c r="H42" s="49"/>
      <c r="I42" s="49"/>
      <c r="J42" s="48"/>
      <c r="K42" s="51"/>
      <c r="L42" s="52"/>
      <c r="M42" s="53"/>
      <c r="N42" s="40"/>
      <c r="O42" s="86" t="s">
        <v>32</v>
      </c>
      <c r="P42" s="90" t="s">
        <v>32</v>
      </c>
      <c r="Q42" s="56"/>
      <c r="R42" s="85" t="s">
        <v>32</v>
      </c>
      <c r="S42" s="58" t="s">
        <v>97</v>
      </c>
      <c r="T42" s="89"/>
      <c r="W42" s="60"/>
      <c r="X42" s="60"/>
      <c r="Z42" s="9" t="str">
        <f>S42</f>
        <v>DRAINAGE</v>
      </c>
      <c r="AC42" s="109"/>
      <c r="AD42" s="107"/>
      <c r="AE42" s="107"/>
      <c r="AF42" s="107"/>
      <c r="AG42" s="107"/>
    </row>
    <row r="43" spans="1:34" ht="12.75" customHeight="1" x14ac:dyDescent="0.2">
      <c r="A43" s="47">
        <v>4</v>
      </c>
      <c r="B43" s="48"/>
      <c r="C43" s="66"/>
      <c r="D43" s="66"/>
      <c r="E43" s="66"/>
      <c r="F43" s="66"/>
      <c r="G43" s="66"/>
      <c r="H43" s="49"/>
      <c r="I43" s="49"/>
      <c r="J43" s="48"/>
      <c r="K43" s="91"/>
      <c r="L43" s="92">
        <v>1</v>
      </c>
      <c r="M43" s="53">
        <v>3</v>
      </c>
      <c r="N43" s="93"/>
      <c r="O43" s="86" t="s">
        <v>98</v>
      </c>
      <c r="P43" s="90" t="s">
        <v>99</v>
      </c>
      <c r="Q43" s="56">
        <f t="shared" si="0"/>
        <v>4</v>
      </c>
      <c r="R43" s="85" t="s">
        <v>30</v>
      </c>
      <c r="S43" s="88" t="s">
        <v>100</v>
      </c>
      <c r="T43" s="89"/>
      <c r="W43" s="60"/>
      <c r="X43" s="60"/>
      <c r="AA43" s="9" t="str">
        <f t="shared" si="1"/>
        <v>611e98630</v>
      </c>
      <c r="AC43" s="109">
        <v>865</v>
      </c>
      <c r="AD43" s="107">
        <f t="shared" si="3"/>
        <v>0</v>
      </c>
      <c r="AE43" s="107">
        <f t="shared" si="4"/>
        <v>865</v>
      </c>
      <c r="AF43" s="107">
        <f t="shared" si="5"/>
        <v>2595</v>
      </c>
      <c r="AG43" s="107">
        <f t="shared" si="6"/>
        <v>0</v>
      </c>
    </row>
    <row r="44" spans="1:34" ht="12.75" customHeight="1" x14ac:dyDescent="0.2">
      <c r="A44" s="47">
        <v>4</v>
      </c>
      <c r="B44" s="48"/>
      <c r="C44" s="66"/>
      <c r="D44" s="66"/>
      <c r="E44" s="66"/>
      <c r="F44" s="66"/>
      <c r="G44" s="66"/>
      <c r="H44" s="73"/>
      <c r="I44" s="49"/>
      <c r="J44" s="48"/>
      <c r="K44" s="91"/>
      <c r="L44" s="92">
        <v>1</v>
      </c>
      <c r="M44" s="53">
        <v>3</v>
      </c>
      <c r="N44" s="93"/>
      <c r="O44" s="86" t="s">
        <v>98</v>
      </c>
      <c r="P44" s="90" t="s">
        <v>101</v>
      </c>
      <c r="Q44" s="56">
        <f t="shared" si="0"/>
        <v>4</v>
      </c>
      <c r="R44" s="85" t="s">
        <v>30</v>
      </c>
      <c r="S44" s="88" t="s">
        <v>102</v>
      </c>
      <c r="T44" s="89"/>
      <c r="W44" s="60"/>
      <c r="X44" s="60"/>
      <c r="AA44" s="9" t="str">
        <f t="shared" si="1"/>
        <v>611e99654</v>
      </c>
      <c r="AC44" s="109">
        <v>894</v>
      </c>
      <c r="AD44" s="107">
        <f t="shared" si="3"/>
        <v>0</v>
      </c>
      <c r="AE44" s="107">
        <f t="shared" si="4"/>
        <v>894</v>
      </c>
      <c r="AF44" s="107">
        <f t="shared" si="5"/>
        <v>2682</v>
      </c>
      <c r="AG44" s="107">
        <f t="shared" si="6"/>
        <v>0</v>
      </c>
    </row>
    <row r="45" spans="1:34" ht="12.75" customHeight="1" x14ac:dyDescent="0.2">
      <c r="A45" s="47"/>
      <c r="B45" s="48"/>
      <c r="C45" s="66"/>
      <c r="D45" s="66"/>
      <c r="E45" s="66"/>
      <c r="F45" s="66"/>
      <c r="G45" s="66"/>
      <c r="H45" s="73"/>
      <c r="I45" s="49"/>
      <c r="J45" s="48"/>
      <c r="K45" s="91"/>
      <c r="L45" s="92"/>
      <c r="M45" s="53"/>
      <c r="N45" s="93"/>
      <c r="O45" s="86" t="s">
        <v>32</v>
      </c>
      <c r="P45" s="90" t="s">
        <v>32</v>
      </c>
      <c r="Q45" s="56"/>
      <c r="R45" s="85" t="s">
        <v>32</v>
      </c>
      <c r="S45" s="88" t="s">
        <v>32</v>
      </c>
      <c r="T45" s="89"/>
      <c r="W45" s="60"/>
      <c r="X45" s="60"/>
      <c r="AC45" s="109"/>
      <c r="AD45" s="107"/>
      <c r="AE45" s="107"/>
      <c r="AF45" s="107"/>
      <c r="AG45" s="107"/>
      <c r="AH45" s="105">
        <f>SUM(AD43:AG44)</f>
        <v>7036</v>
      </c>
    </row>
    <row r="46" spans="1:34" ht="12.75" customHeight="1" x14ac:dyDescent="0.2">
      <c r="A46" s="47"/>
      <c r="B46" s="48"/>
      <c r="C46" s="66"/>
      <c r="D46" s="66"/>
      <c r="E46" s="66"/>
      <c r="F46" s="66"/>
      <c r="G46" s="66"/>
      <c r="H46" s="73"/>
      <c r="I46" s="49"/>
      <c r="J46" s="48"/>
      <c r="K46" s="74"/>
      <c r="L46" s="75"/>
      <c r="M46" s="53"/>
      <c r="N46" s="40"/>
      <c r="O46" s="86" t="s">
        <v>32</v>
      </c>
      <c r="P46" s="90" t="s">
        <v>32</v>
      </c>
      <c r="Q46" s="56"/>
      <c r="R46" s="85" t="s">
        <v>32</v>
      </c>
      <c r="S46" s="58" t="s">
        <v>103</v>
      </c>
      <c r="T46" s="89"/>
      <c r="W46" s="60"/>
      <c r="X46" s="60"/>
      <c r="Z46" s="9" t="str">
        <f>S46</f>
        <v>PAVEMENT</v>
      </c>
      <c r="AC46" s="109"/>
      <c r="AD46" s="107"/>
      <c r="AE46" s="107"/>
      <c r="AF46" s="107"/>
      <c r="AG46" s="107"/>
    </row>
    <row r="47" spans="1:34" ht="12.75" customHeight="1" x14ac:dyDescent="0.2">
      <c r="A47" s="83"/>
      <c r="B47" s="49"/>
      <c r="C47" s="49"/>
      <c r="D47" s="49"/>
      <c r="E47" s="49">
        <v>372</v>
      </c>
      <c r="F47" s="49"/>
      <c r="G47" s="49"/>
      <c r="H47" s="49"/>
      <c r="I47" s="49"/>
      <c r="J47" s="49"/>
      <c r="K47" s="51">
        <v>292</v>
      </c>
      <c r="L47" s="52">
        <v>80</v>
      </c>
      <c r="M47" s="61"/>
      <c r="N47" s="84"/>
      <c r="O47" s="86" t="s">
        <v>104</v>
      </c>
      <c r="P47" s="90" t="s">
        <v>105</v>
      </c>
      <c r="Q47" s="56">
        <f t="shared" si="0"/>
        <v>372</v>
      </c>
      <c r="R47" s="85" t="s">
        <v>19</v>
      </c>
      <c r="S47" s="62" t="s">
        <v>106</v>
      </c>
      <c r="T47" s="89" t="str">
        <f>'[1]SHEET MANAGER'!I32</f>
        <v>P.31</v>
      </c>
      <c r="W47" s="60"/>
      <c r="X47" s="60"/>
      <c r="Z47" s="9" t="s">
        <v>107</v>
      </c>
      <c r="AA47" s="9" t="str">
        <f t="shared" si="1"/>
        <v>251e01041</v>
      </c>
      <c r="AC47" s="109">
        <v>60</v>
      </c>
      <c r="AD47" s="107">
        <f t="shared" si="3"/>
        <v>17520</v>
      </c>
      <c r="AE47" s="107">
        <f t="shared" si="4"/>
        <v>4800</v>
      </c>
      <c r="AF47" s="107">
        <f t="shared" si="5"/>
        <v>0</v>
      </c>
      <c r="AG47" s="107">
        <f t="shared" si="6"/>
        <v>0</v>
      </c>
    </row>
    <row r="48" spans="1:34" ht="12.75" customHeight="1" x14ac:dyDescent="0.2">
      <c r="A48" s="83"/>
      <c r="B48" s="49"/>
      <c r="C48" s="49"/>
      <c r="D48" s="49"/>
      <c r="E48" s="49">
        <v>235</v>
      </c>
      <c r="F48" s="49"/>
      <c r="G48" s="49"/>
      <c r="H48" s="49"/>
      <c r="I48" s="49"/>
      <c r="J48" s="49"/>
      <c r="K48" s="51">
        <v>164</v>
      </c>
      <c r="L48" s="52">
        <v>47</v>
      </c>
      <c r="M48" s="61"/>
      <c r="N48" s="84">
        <v>24</v>
      </c>
      <c r="O48" s="86" t="s">
        <v>104</v>
      </c>
      <c r="P48" s="90" t="s">
        <v>105</v>
      </c>
      <c r="Q48" s="56">
        <f t="shared" si="0"/>
        <v>235</v>
      </c>
      <c r="R48" s="85" t="s">
        <v>19</v>
      </c>
      <c r="S48" s="62" t="s">
        <v>108</v>
      </c>
      <c r="T48" s="89" t="str">
        <f>'[1]SHEET MANAGER'!I32</f>
        <v>P.31</v>
      </c>
      <c r="W48" s="60"/>
      <c r="X48" s="60"/>
      <c r="Z48" s="9" t="s">
        <v>109</v>
      </c>
      <c r="AA48" s="9" t="str">
        <f t="shared" si="1"/>
        <v>251e01041</v>
      </c>
      <c r="AC48" s="109">
        <v>70</v>
      </c>
      <c r="AD48" s="107">
        <f t="shared" si="3"/>
        <v>11480</v>
      </c>
      <c r="AE48" s="107">
        <f t="shared" si="4"/>
        <v>3290</v>
      </c>
      <c r="AF48" s="107">
        <f t="shared" si="5"/>
        <v>0</v>
      </c>
      <c r="AG48" s="107">
        <f t="shared" si="6"/>
        <v>1680</v>
      </c>
    </row>
    <row r="49" spans="1:34" ht="12.75" customHeight="1" x14ac:dyDescent="0.2">
      <c r="A49" s="83"/>
      <c r="B49" s="49"/>
      <c r="C49" s="49"/>
      <c r="D49" s="49"/>
      <c r="E49" s="49">
        <v>138</v>
      </c>
      <c r="F49" s="49"/>
      <c r="G49" s="49"/>
      <c r="H49" s="49"/>
      <c r="I49" s="49"/>
      <c r="J49" s="49"/>
      <c r="K49" s="51"/>
      <c r="L49" s="52">
        <v>138</v>
      </c>
      <c r="M49" s="61"/>
      <c r="N49" s="84"/>
      <c r="O49" s="86" t="s">
        <v>104</v>
      </c>
      <c r="P49" s="90" t="s">
        <v>105</v>
      </c>
      <c r="Q49" s="56">
        <f t="shared" si="0"/>
        <v>138</v>
      </c>
      <c r="R49" s="85" t="s">
        <v>19</v>
      </c>
      <c r="S49" s="62" t="s">
        <v>110</v>
      </c>
      <c r="T49" s="89" t="str">
        <f>'[1]SHEET MANAGER'!I32</f>
        <v>P.31</v>
      </c>
      <c r="W49" s="60"/>
      <c r="X49" s="60"/>
      <c r="Z49" s="9" t="s">
        <v>111</v>
      </c>
      <c r="AA49" s="9" t="str">
        <f t="shared" si="1"/>
        <v>251e01041</v>
      </c>
      <c r="AC49" s="109">
        <v>80</v>
      </c>
      <c r="AD49" s="107">
        <f t="shared" si="3"/>
        <v>0</v>
      </c>
      <c r="AE49" s="107">
        <f t="shared" si="4"/>
        <v>11040</v>
      </c>
      <c r="AF49" s="107">
        <f t="shared" si="5"/>
        <v>0</v>
      </c>
      <c r="AG49" s="107">
        <f t="shared" si="6"/>
        <v>0</v>
      </c>
    </row>
    <row r="50" spans="1:34" ht="12.75" customHeight="1" x14ac:dyDescent="0.2">
      <c r="A50" s="83"/>
      <c r="B50" s="49"/>
      <c r="C50" s="49"/>
      <c r="D50" s="49">
        <v>1214</v>
      </c>
      <c r="E50" s="66"/>
      <c r="F50" s="49">
        <v>4558</v>
      </c>
      <c r="G50" s="49"/>
      <c r="H50" s="49"/>
      <c r="I50" s="49"/>
      <c r="J50" s="49"/>
      <c r="K50" s="51"/>
      <c r="L50" s="52">
        <v>5772</v>
      </c>
      <c r="M50" s="61"/>
      <c r="N50" s="84"/>
      <c r="O50" s="86" t="s">
        <v>112</v>
      </c>
      <c r="P50" s="90" t="s">
        <v>113</v>
      </c>
      <c r="Q50" s="56">
        <f t="shared" si="0"/>
        <v>5772</v>
      </c>
      <c r="R50" s="85" t="s">
        <v>25</v>
      </c>
      <c r="S50" s="88" t="s">
        <v>114</v>
      </c>
      <c r="T50" s="89"/>
      <c r="W50" s="60"/>
      <c r="X50" s="60"/>
      <c r="AA50" s="9" t="str">
        <f t="shared" si="1"/>
        <v>252e01500</v>
      </c>
      <c r="AC50" s="109">
        <v>3</v>
      </c>
      <c r="AD50" s="107">
        <f t="shared" si="3"/>
        <v>0</v>
      </c>
      <c r="AE50" s="107">
        <f t="shared" si="4"/>
        <v>17316</v>
      </c>
      <c r="AF50" s="107">
        <f t="shared" si="5"/>
        <v>0</v>
      </c>
      <c r="AG50" s="107">
        <f t="shared" si="6"/>
        <v>0</v>
      </c>
    </row>
    <row r="51" spans="1:34" ht="12.75" customHeight="1" x14ac:dyDescent="0.2">
      <c r="A51" s="83"/>
      <c r="B51" s="49"/>
      <c r="C51" s="49"/>
      <c r="D51" s="49"/>
      <c r="E51" s="66"/>
      <c r="F51" s="49">
        <v>402366</v>
      </c>
      <c r="G51" s="49"/>
      <c r="H51" s="49"/>
      <c r="I51" s="49"/>
      <c r="J51" s="49"/>
      <c r="K51" s="51">
        <v>262495</v>
      </c>
      <c r="L51" s="52">
        <v>86558</v>
      </c>
      <c r="M51" s="61">
        <v>53313</v>
      </c>
      <c r="N51" s="84"/>
      <c r="O51" s="86" t="s">
        <v>115</v>
      </c>
      <c r="P51" s="90" t="s">
        <v>116</v>
      </c>
      <c r="Q51" s="56">
        <f t="shared" si="0"/>
        <v>402366</v>
      </c>
      <c r="R51" s="85" t="s">
        <v>19</v>
      </c>
      <c r="S51" s="88" t="s">
        <v>117</v>
      </c>
      <c r="T51" s="89"/>
      <c r="W51" s="60"/>
      <c r="X51" s="60"/>
      <c r="Z51" s="9" t="s">
        <v>118</v>
      </c>
      <c r="AA51" s="9" t="str">
        <f t="shared" si="1"/>
        <v>254e01000</v>
      </c>
      <c r="AC51" s="109">
        <v>2.5</v>
      </c>
      <c r="AD51" s="107">
        <f t="shared" si="3"/>
        <v>656237.5</v>
      </c>
      <c r="AE51" s="107">
        <f t="shared" si="4"/>
        <v>216395</v>
      </c>
      <c r="AF51" s="107">
        <f t="shared" si="5"/>
        <v>133282.5</v>
      </c>
      <c r="AG51" s="107">
        <f t="shared" si="6"/>
        <v>0</v>
      </c>
    </row>
    <row r="52" spans="1:34" ht="12.75" customHeight="1" x14ac:dyDescent="0.2">
      <c r="A52" s="83"/>
      <c r="B52" s="49"/>
      <c r="C52" s="49"/>
      <c r="D52" s="49"/>
      <c r="E52" s="66"/>
      <c r="F52" s="49"/>
      <c r="G52" s="49"/>
      <c r="H52" s="49"/>
      <c r="I52" s="49"/>
      <c r="J52" s="49"/>
      <c r="K52" s="51"/>
      <c r="L52" s="52"/>
      <c r="M52" s="61"/>
      <c r="N52" s="84"/>
      <c r="O52" s="86"/>
      <c r="P52" s="90"/>
      <c r="Q52" s="56"/>
      <c r="R52" s="85"/>
      <c r="S52" s="88"/>
      <c r="T52" s="89"/>
      <c r="W52" s="60"/>
      <c r="X52" s="60"/>
      <c r="AC52" s="109"/>
      <c r="AD52" s="107"/>
      <c r="AE52" s="107"/>
      <c r="AF52" s="107"/>
      <c r="AG52" s="107"/>
    </row>
    <row r="53" spans="1:34" ht="12.75" customHeight="1" x14ac:dyDescent="0.2">
      <c r="A53" s="83"/>
      <c r="B53" s="49"/>
      <c r="C53" s="49"/>
      <c r="D53" s="49"/>
      <c r="E53" s="66"/>
      <c r="F53" s="49">
        <v>578</v>
      </c>
      <c r="G53" s="49"/>
      <c r="H53" s="49"/>
      <c r="I53" s="49"/>
      <c r="J53" s="49"/>
      <c r="K53" s="51"/>
      <c r="L53" s="52">
        <v>578</v>
      </c>
      <c r="M53" s="61"/>
      <c r="N53" s="84"/>
      <c r="O53" s="86" t="s">
        <v>119</v>
      </c>
      <c r="P53" s="87" t="s">
        <v>120</v>
      </c>
      <c r="Q53" s="56">
        <f t="shared" si="0"/>
        <v>578</v>
      </c>
      <c r="R53" s="85" t="s">
        <v>37</v>
      </c>
      <c r="S53" s="88" t="s">
        <v>121</v>
      </c>
      <c r="T53" s="89"/>
      <c r="W53" s="60"/>
      <c r="X53" s="60"/>
      <c r="AA53" s="9" t="str">
        <f t="shared" si="1"/>
        <v>301e56000</v>
      </c>
      <c r="AC53" s="109">
        <v>200</v>
      </c>
      <c r="AD53" s="107">
        <f t="shared" si="3"/>
        <v>0</v>
      </c>
      <c r="AE53" s="107">
        <f t="shared" si="4"/>
        <v>115600</v>
      </c>
      <c r="AF53" s="107">
        <f t="shared" si="5"/>
        <v>0</v>
      </c>
      <c r="AG53" s="107">
        <f t="shared" si="6"/>
        <v>0</v>
      </c>
    </row>
    <row r="54" spans="1:34" ht="12.75" customHeight="1" x14ac:dyDescent="0.2">
      <c r="A54" s="83"/>
      <c r="B54" s="49"/>
      <c r="C54" s="49"/>
      <c r="D54" s="49"/>
      <c r="E54" s="66"/>
      <c r="F54" s="49">
        <v>541</v>
      </c>
      <c r="G54" s="49"/>
      <c r="H54" s="49"/>
      <c r="I54" s="49"/>
      <c r="J54" s="49"/>
      <c r="K54" s="51"/>
      <c r="L54" s="52">
        <v>541</v>
      </c>
      <c r="M54" s="61"/>
      <c r="N54" s="84"/>
      <c r="O54" s="86" t="s">
        <v>122</v>
      </c>
      <c r="P54" s="87" t="s">
        <v>40</v>
      </c>
      <c r="Q54" s="56">
        <f t="shared" si="0"/>
        <v>541</v>
      </c>
      <c r="R54" s="85" t="s">
        <v>37</v>
      </c>
      <c r="S54" s="88" t="s">
        <v>123</v>
      </c>
      <c r="T54" s="89"/>
      <c r="W54" s="60"/>
      <c r="X54" s="60"/>
      <c r="AA54" s="9" t="str">
        <f t="shared" si="1"/>
        <v>304e20000</v>
      </c>
      <c r="AC54" s="109">
        <v>96</v>
      </c>
      <c r="AD54" s="107">
        <f t="shared" si="3"/>
        <v>0</v>
      </c>
      <c r="AE54" s="107">
        <f t="shared" si="4"/>
        <v>51936</v>
      </c>
      <c r="AF54" s="107">
        <f t="shared" si="5"/>
        <v>0</v>
      </c>
      <c r="AG54" s="107">
        <f t="shared" si="6"/>
        <v>0</v>
      </c>
    </row>
    <row r="55" spans="1:34" ht="12.75" customHeight="1" x14ac:dyDescent="0.2">
      <c r="A55" s="83"/>
      <c r="B55" s="49"/>
      <c r="C55" s="49"/>
      <c r="D55" s="49"/>
      <c r="E55" s="66"/>
      <c r="F55" s="49">
        <v>34369</v>
      </c>
      <c r="G55" s="49"/>
      <c r="H55" s="49"/>
      <c r="I55" s="49"/>
      <c r="J55" s="49"/>
      <c r="K55" s="51">
        <v>22313</v>
      </c>
      <c r="L55" s="52">
        <v>7522</v>
      </c>
      <c r="M55" s="61">
        <v>4534</v>
      </c>
      <c r="N55" s="84"/>
      <c r="O55" s="86" t="s">
        <v>124</v>
      </c>
      <c r="P55" s="87" t="s">
        <v>40</v>
      </c>
      <c r="Q55" s="56">
        <f t="shared" si="0"/>
        <v>34369</v>
      </c>
      <c r="R55" s="85" t="s">
        <v>125</v>
      </c>
      <c r="S55" s="88" t="s">
        <v>126</v>
      </c>
      <c r="T55" s="89"/>
      <c r="W55" s="60"/>
      <c r="X55" s="60"/>
      <c r="AA55" s="9" t="str">
        <f t="shared" si="1"/>
        <v>407e20000</v>
      </c>
      <c r="AC55" s="109">
        <v>2</v>
      </c>
      <c r="AD55" s="107">
        <f t="shared" si="3"/>
        <v>44626</v>
      </c>
      <c r="AE55" s="107">
        <f t="shared" si="4"/>
        <v>15044</v>
      </c>
      <c r="AF55" s="107">
        <f t="shared" si="5"/>
        <v>9068</v>
      </c>
      <c r="AG55" s="107">
        <f t="shared" si="6"/>
        <v>0</v>
      </c>
    </row>
    <row r="56" spans="1:34" ht="12.75" customHeight="1" x14ac:dyDescent="0.2">
      <c r="A56" s="83"/>
      <c r="B56" s="49"/>
      <c r="C56" s="49"/>
      <c r="D56" s="49"/>
      <c r="E56" s="66"/>
      <c r="F56" s="49">
        <v>16559</v>
      </c>
      <c r="G56" s="49"/>
      <c r="H56" s="49"/>
      <c r="I56" s="49"/>
      <c r="J56" s="49"/>
      <c r="K56" s="51">
        <v>10766</v>
      </c>
      <c r="L56" s="52">
        <v>3585</v>
      </c>
      <c r="M56" s="61">
        <v>2208</v>
      </c>
      <c r="N56" s="84"/>
      <c r="O56" s="86" t="s">
        <v>127</v>
      </c>
      <c r="P56" s="87" t="s">
        <v>45</v>
      </c>
      <c r="Q56" s="56">
        <f t="shared" si="0"/>
        <v>16559</v>
      </c>
      <c r="R56" s="85" t="s">
        <v>37</v>
      </c>
      <c r="S56" s="88" t="s">
        <v>128</v>
      </c>
      <c r="T56" s="89"/>
      <c r="W56" s="60"/>
      <c r="X56" s="60"/>
      <c r="AA56" s="9" t="str">
        <f t="shared" si="1"/>
        <v>442e10000</v>
      </c>
      <c r="AC56" s="109">
        <v>394</v>
      </c>
      <c r="AD56" s="107">
        <f t="shared" si="3"/>
        <v>4241804</v>
      </c>
      <c r="AE56" s="107">
        <f t="shared" si="4"/>
        <v>1412490</v>
      </c>
      <c r="AF56" s="107">
        <f t="shared" si="5"/>
        <v>869952</v>
      </c>
      <c r="AG56" s="107">
        <f t="shared" si="6"/>
        <v>0</v>
      </c>
    </row>
    <row r="57" spans="1:34" ht="12.75" customHeight="1" x14ac:dyDescent="0.2">
      <c r="A57" s="83"/>
      <c r="B57" s="49"/>
      <c r="C57" s="49"/>
      <c r="D57" s="49"/>
      <c r="E57" s="66"/>
      <c r="F57" s="49">
        <v>219</v>
      </c>
      <c r="G57" s="49"/>
      <c r="H57" s="49"/>
      <c r="I57" s="49"/>
      <c r="J57" s="49"/>
      <c r="K57" s="51">
        <v>175</v>
      </c>
      <c r="L57" s="52">
        <v>24</v>
      </c>
      <c r="M57" s="61">
        <v>20</v>
      </c>
      <c r="N57" s="84"/>
      <c r="O57" s="86" t="s">
        <v>127</v>
      </c>
      <c r="P57" s="87" t="s">
        <v>129</v>
      </c>
      <c r="Q57" s="56">
        <f t="shared" si="0"/>
        <v>219</v>
      </c>
      <c r="R57" s="85" t="s">
        <v>37</v>
      </c>
      <c r="S57" s="88" t="s">
        <v>130</v>
      </c>
      <c r="T57" s="89"/>
      <c r="W57" s="60"/>
      <c r="X57" s="60"/>
      <c r="AA57" s="9" t="str">
        <f t="shared" si="1"/>
        <v>442e22100</v>
      </c>
      <c r="AC57" s="109">
        <v>394</v>
      </c>
      <c r="AD57" s="107">
        <f t="shared" si="3"/>
        <v>68950</v>
      </c>
      <c r="AE57" s="107">
        <f t="shared" si="4"/>
        <v>9456</v>
      </c>
      <c r="AF57" s="107">
        <f t="shared" si="5"/>
        <v>7880</v>
      </c>
      <c r="AG57" s="107">
        <f t="shared" si="6"/>
        <v>0</v>
      </c>
    </row>
    <row r="58" spans="1:34" ht="12.75" customHeight="1" x14ac:dyDescent="0.2">
      <c r="A58" s="83"/>
      <c r="B58" s="49"/>
      <c r="C58" s="49"/>
      <c r="D58" s="49"/>
      <c r="E58" s="66"/>
      <c r="F58" s="49"/>
      <c r="G58" s="49"/>
      <c r="H58" s="49"/>
      <c r="I58" s="49"/>
      <c r="J58" s="49"/>
      <c r="K58" s="51"/>
      <c r="L58" s="52"/>
      <c r="M58" s="61"/>
      <c r="N58" s="84"/>
      <c r="O58" s="86"/>
      <c r="P58" s="87"/>
      <c r="Q58" s="56"/>
      <c r="R58" s="85"/>
      <c r="S58" s="88"/>
      <c r="T58" s="89"/>
      <c r="W58" s="60"/>
      <c r="X58" s="60"/>
      <c r="AC58" s="109"/>
      <c r="AD58" s="107"/>
      <c r="AE58" s="107"/>
      <c r="AF58" s="107"/>
      <c r="AG58" s="107"/>
    </row>
    <row r="59" spans="1:34" ht="12.75" customHeight="1" x14ac:dyDescent="0.2">
      <c r="A59" s="83"/>
      <c r="B59" s="49"/>
      <c r="C59" s="49"/>
      <c r="D59" s="49"/>
      <c r="E59" s="66"/>
      <c r="F59" s="49">
        <v>662</v>
      </c>
      <c r="G59" s="49"/>
      <c r="H59" s="49"/>
      <c r="I59" s="49"/>
      <c r="J59" s="49"/>
      <c r="K59" s="51">
        <v>556</v>
      </c>
      <c r="L59" s="52">
        <v>97</v>
      </c>
      <c r="M59" s="61">
        <v>9</v>
      </c>
      <c r="N59" s="84"/>
      <c r="O59" s="86" t="s">
        <v>131</v>
      </c>
      <c r="P59" s="87" t="s">
        <v>132</v>
      </c>
      <c r="Q59" s="56">
        <f t="shared" si="0"/>
        <v>662</v>
      </c>
      <c r="R59" s="85" t="s">
        <v>37</v>
      </c>
      <c r="S59" s="88" t="s">
        <v>133</v>
      </c>
      <c r="T59" s="89"/>
      <c r="W59" s="60"/>
      <c r="X59" s="60"/>
      <c r="AA59" s="9" t="str">
        <f t="shared" si="1"/>
        <v>617e10100</v>
      </c>
      <c r="AC59" s="109">
        <v>64</v>
      </c>
      <c r="AD59" s="107">
        <f t="shared" si="3"/>
        <v>35584</v>
      </c>
      <c r="AE59" s="107">
        <f t="shared" si="4"/>
        <v>6208</v>
      </c>
      <c r="AF59" s="107">
        <f t="shared" si="5"/>
        <v>576</v>
      </c>
      <c r="AG59" s="107">
        <f t="shared" si="6"/>
        <v>0</v>
      </c>
    </row>
    <row r="60" spans="1:34" ht="12.75" customHeight="1" x14ac:dyDescent="0.2">
      <c r="A60" s="83"/>
      <c r="B60" s="49"/>
      <c r="C60" s="49"/>
      <c r="D60" s="49"/>
      <c r="E60" s="66"/>
      <c r="F60" s="49">
        <v>23043</v>
      </c>
      <c r="G60" s="49"/>
      <c r="H60" s="49"/>
      <c r="I60" s="49"/>
      <c r="J60" s="49"/>
      <c r="K60" s="51">
        <v>19346</v>
      </c>
      <c r="L60" s="52">
        <v>3376</v>
      </c>
      <c r="M60" s="61">
        <v>321</v>
      </c>
      <c r="N60" s="84"/>
      <c r="O60" s="86" t="s">
        <v>131</v>
      </c>
      <c r="P60" s="87" t="s">
        <v>40</v>
      </c>
      <c r="Q60" s="56">
        <f t="shared" si="0"/>
        <v>23043</v>
      </c>
      <c r="R60" s="85" t="s">
        <v>19</v>
      </c>
      <c r="S60" s="88" t="s">
        <v>134</v>
      </c>
      <c r="T60" s="89"/>
      <c r="W60" s="60"/>
      <c r="X60" s="60"/>
      <c r="AA60" s="9" t="str">
        <f t="shared" si="1"/>
        <v>617e20000</v>
      </c>
      <c r="AC60" s="109">
        <v>4</v>
      </c>
      <c r="AD60" s="107">
        <f t="shared" si="3"/>
        <v>77384</v>
      </c>
      <c r="AE60" s="107">
        <f t="shared" si="4"/>
        <v>13504</v>
      </c>
      <c r="AF60" s="107">
        <f t="shared" si="5"/>
        <v>1284</v>
      </c>
      <c r="AG60" s="107">
        <f t="shared" si="6"/>
        <v>0</v>
      </c>
    </row>
    <row r="61" spans="1:34" ht="12.75" customHeight="1" x14ac:dyDescent="0.2">
      <c r="A61" s="47">
        <v>8</v>
      </c>
      <c r="B61" s="48"/>
      <c r="C61" s="66"/>
      <c r="D61" s="66"/>
      <c r="E61" s="66"/>
      <c r="F61" s="66"/>
      <c r="G61" s="66"/>
      <c r="H61" s="49"/>
      <c r="I61" s="49"/>
      <c r="J61" s="48"/>
      <c r="K61" s="51">
        <v>5</v>
      </c>
      <c r="L61" s="52">
        <v>2</v>
      </c>
      <c r="M61" s="53">
        <v>1</v>
      </c>
      <c r="N61" s="40"/>
      <c r="O61" s="86" t="s">
        <v>131</v>
      </c>
      <c r="P61" s="87" t="s">
        <v>76</v>
      </c>
      <c r="Q61" s="56">
        <f t="shared" si="0"/>
        <v>8</v>
      </c>
      <c r="R61" s="85" t="s">
        <v>93</v>
      </c>
      <c r="S61" s="88" t="s">
        <v>94</v>
      </c>
      <c r="T61" s="89"/>
      <c r="W61" s="60"/>
      <c r="X61" s="60"/>
      <c r="AA61" s="9" t="str">
        <f t="shared" si="1"/>
        <v>617e25000</v>
      </c>
      <c r="AC61" s="109">
        <v>10</v>
      </c>
      <c r="AD61" s="107">
        <f t="shared" si="3"/>
        <v>50</v>
      </c>
      <c r="AE61" s="107">
        <f t="shared" si="4"/>
        <v>20</v>
      </c>
      <c r="AF61" s="107">
        <f t="shared" si="5"/>
        <v>10</v>
      </c>
      <c r="AG61" s="107">
        <f t="shared" si="6"/>
        <v>0</v>
      </c>
      <c r="AH61" s="105"/>
    </row>
    <row r="62" spans="1:34" ht="12.75" customHeight="1" x14ac:dyDescent="0.2">
      <c r="A62" s="47"/>
      <c r="B62" s="48"/>
      <c r="C62" s="66"/>
      <c r="D62" s="66"/>
      <c r="E62" s="66"/>
      <c r="F62" s="66"/>
      <c r="G62" s="66"/>
      <c r="H62" s="49"/>
      <c r="I62" s="49"/>
      <c r="J62" s="48"/>
      <c r="K62" s="51"/>
      <c r="L62" s="52"/>
      <c r="M62" s="53"/>
      <c r="N62" s="40"/>
      <c r="O62" s="86" t="s">
        <v>32</v>
      </c>
      <c r="P62" s="87" t="s">
        <v>32</v>
      </c>
      <c r="Q62" s="56"/>
      <c r="R62" s="85" t="s">
        <v>32</v>
      </c>
      <c r="S62" s="88" t="s">
        <v>32</v>
      </c>
      <c r="T62" s="89"/>
      <c r="W62" s="60"/>
      <c r="X62" s="60"/>
      <c r="AC62" s="109"/>
      <c r="AD62" s="107"/>
      <c r="AE62" s="107"/>
      <c r="AF62" s="107"/>
      <c r="AG62" s="107"/>
      <c r="AH62" s="105">
        <f>SUM(AD47:AG61)</f>
        <v>8054467</v>
      </c>
    </row>
    <row r="63" spans="1:34" ht="12.75" customHeight="1" x14ac:dyDescent="0.2">
      <c r="A63" s="47"/>
      <c r="B63" s="48"/>
      <c r="C63" s="66"/>
      <c r="D63" s="66"/>
      <c r="E63" s="66"/>
      <c r="F63" s="66"/>
      <c r="G63" s="66"/>
      <c r="H63" s="49"/>
      <c r="I63" s="49"/>
      <c r="J63" s="48"/>
      <c r="K63" s="51"/>
      <c r="L63" s="52"/>
      <c r="M63" s="53"/>
      <c r="N63" s="40"/>
      <c r="O63" s="86" t="s">
        <v>32</v>
      </c>
      <c r="P63" s="87" t="s">
        <v>32</v>
      </c>
      <c r="Q63" s="56"/>
      <c r="R63" s="85" t="s">
        <v>32</v>
      </c>
      <c r="S63" s="58" t="s">
        <v>135</v>
      </c>
      <c r="T63" s="89"/>
      <c r="W63" s="60"/>
      <c r="X63" s="60"/>
      <c r="Z63" s="9" t="str">
        <f>S63</f>
        <v>WATER WORK</v>
      </c>
      <c r="AC63" s="109"/>
      <c r="AD63" s="107"/>
      <c r="AE63" s="107"/>
      <c r="AF63" s="107"/>
      <c r="AG63" s="107"/>
    </row>
    <row r="64" spans="1:34" ht="12.75" customHeight="1" x14ac:dyDescent="0.2">
      <c r="A64" s="47">
        <v>4</v>
      </c>
      <c r="B64" s="48"/>
      <c r="C64" s="66"/>
      <c r="D64" s="66"/>
      <c r="E64" s="66"/>
      <c r="F64" s="66"/>
      <c r="G64" s="66"/>
      <c r="H64" s="49"/>
      <c r="I64" s="49"/>
      <c r="J64" s="48"/>
      <c r="K64" s="51"/>
      <c r="L64" s="52">
        <v>1</v>
      </c>
      <c r="M64" s="53">
        <v>3</v>
      </c>
      <c r="N64" s="40"/>
      <c r="O64" s="86" t="s">
        <v>136</v>
      </c>
      <c r="P64" s="87" t="s">
        <v>137</v>
      </c>
      <c r="Q64" s="56">
        <f t="shared" si="0"/>
        <v>4</v>
      </c>
      <c r="R64" s="85" t="s">
        <v>30</v>
      </c>
      <c r="S64" s="88" t="s">
        <v>138</v>
      </c>
      <c r="T64" s="89"/>
      <c r="W64" s="60"/>
      <c r="X64" s="60"/>
      <c r="AA64" s="9" t="str">
        <f t="shared" si="1"/>
        <v>638e10800</v>
      </c>
      <c r="AC64" s="109">
        <v>693</v>
      </c>
      <c r="AD64" s="107">
        <f t="shared" si="3"/>
        <v>0</v>
      </c>
      <c r="AE64" s="107">
        <f t="shared" si="4"/>
        <v>693</v>
      </c>
      <c r="AF64" s="107">
        <f t="shared" si="5"/>
        <v>2079</v>
      </c>
      <c r="AG64" s="107">
        <f t="shared" si="6"/>
        <v>0</v>
      </c>
    </row>
    <row r="65" spans="1:34" ht="12.75" customHeight="1" x14ac:dyDescent="0.2">
      <c r="A65" s="47"/>
      <c r="B65" s="48"/>
      <c r="C65" s="66"/>
      <c r="D65" s="66"/>
      <c r="E65" s="66"/>
      <c r="F65" s="66"/>
      <c r="G65" s="66"/>
      <c r="H65" s="49"/>
      <c r="I65" s="49"/>
      <c r="J65" s="48"/>
      <c r="K65" s="51"/>
      <c r="L65" s="52"/>
      <c r="M65" s="53"/>
      <c r="N65" s="40"/>
      <c r="O65" s="86" t="s">
        <v>32</v>
      </c>
      <c r="P65" s="87" t="s">
        <v>32</v>
      </c>
      <c r="Q65" s="56"/>
      <c r="R65" s="85" t="s">
        <v>32</v>
      </c>
      <c r="S65" s="88" t="s">
        <v>32</v>
      </c>
      <c r="T65" s="89"/>
      <c r="W65" s="60"/>
      <c r="X65" s="60"/>
      <c r="AC65" s="109"/>
      <c r="AD65" s="107"/>
      <c r="AE65" s="107"/>
      <c r="AF65" s="107"/>
      <c r="AG65" s="107"/>
      <c r="AH65" s="105">
        <f>SUM(AD64:AG64)</f>
        <v>2772</v>
      </c>
    </row>
    <row r="66" spans="1:34" ht="12.75" customHeight="1" x14ac:dyDescent="0.2">
      <c r="A66" s="47"/>
      <c r="B66" s="48"/>
      <c r="C66" s="66"/>
      <c r="D66" s="66"/>
      <c r="E66" s="66"/>
      <c r="F66" s="66"/>
      <c r="G66" s="66"/>
      <c r="H66" s="49"/>
      <c r="I66" s="49"/>
      <c r="J66" s="48"/>
      <c r="K66" s="51"/>
      <c r="L66" s="52"/>
      <c r="M66" s="53"/>
      <c r="N66" s="40"/>
      <c r="O66" s="86"/>
      <c r="P66" s="87"/>
      <c r="Q66" s="56"/>
      <c r="R66" s="85"/>
      <c r="S66" s="58" t="s">
        <v>139</v>
      </c>
      <c r="T66" s="89"/>
      <c r="W66" s="60"/>
      <c r="X66" s="60"/>
      <c r="Z66" s="9" t="str">
        <f>S66</f>
        <v>TRAFFIC SURVEILLANCE</v>
      </c>
      <c r="AC66" s="109"/>
      <c r="AD66" s="107"/>
      <c r="AE66" s="107"/>
      <c r="AF66" s="107"/>
      <c r="AG66" s="107"/>
    </row>
    <row r="67" spans="1:34" ht="12.75" customHeight="1" x14ac:dyDescent="0.2">
      <c r="A67" s="47">
        <v>4</v>
      </c>
      <c r="B67" s="48"/>
      <c r="C67" s="66"/>
      <c r="D67" s="66"/>
      <c r="E67" s="66"/>
      <c r="F67" s="66"/>
      <c r="G67" s="66"/>
      <c r="H67" s="49"/>
      <c r="I67" s="49"/>
      <c r="J67" s="48"/>
      <c r="K67" s="51"/>
      <c r="L67" s="52"/>
      <c r="M67" s="53">
        <v>4</v>
      </c>
      <c r="N67" s="40"/>
      <c r="O67" s="86" t="s">
        <v>140</v>
      </c>
      <c r="P67" s="87" t="s">
        <v>141</v>
      </c>
      <c r="Q67" s="56">
        <f t="shared" si="0"/>
        <v>4</v>
      </c>
      <c r="R67" s="85" t="s">
        <v>30</v>
      </c>
      <c r="S67" s="62" t="s">
        <v>142</v>
      </c>
      <c r="T67" s="89" t="str">
        <f>'[1]SHEET MANAGER'!I32</f>
        <v>P.31</v>
      </c>
      <c r="W67" s="60"/>
      <c r="X67" s="60"/>
      <c r="AA67" s="9" t="str">
        <f t="shared" si="1"/>
        <v>632e26501</v>
      </c>
      <c r="AC67" s="109">
        <v>1495</v>
      </c>
      <c r="AD67" s="107">
        <f t="shared" si="3"/>
        <v>0</v>
      </c>
      <c r="AE67" s="107">
        <f t="shared" si="4"/>
        <v>0</v>
      </c>
      <c r="AF67" s="107">
        <f t="shared" si="5"/>
        <v>5980</v>
      </c>
      <c r="AG67" s="107">
        <f t="shared" si="6"/>
        <v>0</v>
      </c>
    </row>
    <row r="68" spans="1:34" ht="12.75" customHeight="1" x14ac:dyDescent="0.2">
      <c r="A68" s="47">
        <v>4</v>
      </c>
      <c r="B68" s="48"/>
      <c r="C68" s="66"/>
      <c r="D68" s="66"/>
      <c r="E68" s="66"/>
      <c r="F68" s="66"/>
      <c r="G68" s="66"/>
      <c r="H68" s="49"/>
      <c r="I68" s="49"/>
      <c r="J68" s="48"/>
      <c r="K68" s="51"/>
      <c r="L68" s="52"/>
      <c r="M68" s="53">
        <v>4</v>
      </c>
      <c r="N68" s="40"/>
      <c r="O68" s="86" t="s">
        <v>140</v>
      </c>
      <c r="P68" s="87" t="s">
        <v>143</v>
      </c>
      <c r="Q68" s="56">
        <f t="shared" si="0"/>
        <v>4</v>
      </c>
      <c r="R68" s="85" t="s">
        <v>30</v>
      </c>
      <c r="S68" s="62" t="s">
        <v>144</v>
      </c>
      <c r="T68" s="89"/>
      <c r="W68" s="60"/>
      <c r="X68" s="60"/>
      <c r="AA68" s="9" t="str">
        <f t="shared" si="1"/>
        <v>632e27200</v>
      </c>
      <c r="AC68" s="109">
        <v>147</v>
      </c>
      <c r="AD68" s="107">
        <f t="shared" si="3"/>
        <v>0</v>
      </c>
      <c r="AE68" s="107">
        <f t="shared" si="4"/>
        <v>0</v>
      </c>
      <c r="AF68" s="107">
        <f t="shared" si="5"/>
        <v>588</v>
      </c>
      <c r="AG68" s="107">
        <f t="shared" si="6"/>
        <v>0</v>
      </c>
    </row>
    <row r="69" spans="1:34" ht="12.75" customHeight="1" x14ac:dyDescent="0.2">
      <c r="A69" s="47"/>
      <c r="B69" s="48"/>
      <c r="C69" s="66"/>
      <c r="D69" s="66"/>
      <c r="E69" s="66"/>
      <c r="F69" s="66"/>
      <c r="G69" s="66"/>
      <c r="H69" s="49"/>
      <c r="I69" s="49"/>
      <c r="J69" s="48"/>
      <c r="K69" s="51"/>
      <c r="L69" s="52"/>
      <c r="M69" s="53"/>
      <c r="N69" s="40"/>
      <c r="O69" s="86"/>
      <c r="P69" s="87"/>
      <c r="Q69" s="56"/>
      <c r="R69" s="85"/>
      <c r="S69" s="62"/>
      <c r="T69" s="89"/>
      <c r="W69" s="60"/>
      <c r="X69" s="60"/>
      <c r="AC69" s="109"/>
      <c r="AD69" s="107"/>
      <c r="AE69" s="107"/>
      <c r="AF69" s="107"/>
      <c r="AG69" s="107"/>
      <c r="AH69" s="105">
        <f>SUM(AD67:AG68)</f>
        <v>6568</v>
      </c>
    </row>
    <row r="70" spans="1:34" ht="12.75" customHeight="1" x14ac:dyDescent="0.2">
      <c r="A70" s="47"/>
      <c r="B70" s="48"/>
      <c r="C70" s="66"/>
      <c r="D70" s="66"/>
      <c r="E70" s="66"/>
      <c r="F70" s="66"/>
      <c r="G70" s="66"/>
      <c r="H70" s="49"/>
      <c r="I70" s="49"/>
      <c r="J70" s="48"/>
      <c r="K70" s="51"/>
      <c r="L70" s="52"/>
      <c r="M70" s="53"/>
      <c r="N70" s="40"/>
      <c r="O70" s="86" t="s">
        <v>32</v>
      </c>
      <c r="P70" s="87" t="s">
        <v>32</v>
      </c>
      <c r="Q70" s="56"/>
      <c r="R70" s="85" t="s">
        <v>32</v>
      </c>
      <c r="S70" s="58" t="s">
        <v>145</v>
      </c>
      <c r="T70" s="89"/>
      <c r="W70" s="60"/>
      <c r="X70" s="60"/>
      <c r="Z70" s="9" t="str">
        <f>S70</f>
        <v>TRAFFIC CONTROL</v>
      </c>
      <c r="AC70" s="109"/>
      <c r="AD70" s="107"/>
      <c r="AE70" s="107"/>
      <c r="AF70" s="107"/>
      <c r="AG70" s="107"/>
    </row>
    <row r="71" spans="1:34" ht="12.75" customHeight="1" x14ac:dyDescent="0.2">
      <c r="A71" s="47"/>
      <c r="B71" s="48"/>
      <c r="C71" s="66"/>
      <c r="D71" s="66"/>
      <c r="E71" s="66"/>
      <c r="F71" s="66"/>
      <c r="G71" s="66"/>
      <c r="H71" s="49">
        <v>1733</v>
      </c>
      <c r="I71" s="49"/>
      <c r="J71" s="48"/>
      <c r="K71" s="51">
        <v>1195</v>
      </c>
      <c r="L71" s="52">
        <v>515</v>
      </c>
      <c r="M71" s="53">
        <v>23</v>
      </c>
      <c r="N71" s="40"/>
      <c r="O71" s="86" t="s">
        <v>146</v>
      </c>
      <c r="P71" s="87" t="s">
        <v>147</v>
      </c>
      <c r="Q71" s="56">
        <f t="shared" ref="Q71:Q86" si="7">SUM(A71:J71)</f>
        <v>1733</v>
      </c>
      <c r="R71" s="85" t="s">
        <v>30</v>
      </c>
      <c r="S71" s="88" t="s">
        <v>148</v>
      </c>
      <c r="T71" s="89"/>
      <c r="W71" s="60"/>
      <c r="X71" s="60"/>
      <c r="AA71" s="9" t="str">
        <f t="shared" ref="AA71:AA133" si="8">CONCATENATE(O71,"e",P71)</f>
        <v>621e00100</v>
      </c>
      <c r="AC71" s="109">
        <v>31</v>
      </c>
      <c r="AD71" s="107">
        <f t="shared" si="3"/>
        <v>37045</v>
      </c>
      <c r="AE71" s="107">
        <f t="shared" si="4"/>
        <v>15965</v>
      </c>
      <c r="AF71" s="107">
        <f t="shared" si="5"/>
        <v>713</v>
      </c>
      <c r="AG71" s="107">
        <f t="shared" si="6"/>
        <v>0</v>
      </c>
    </row>
    <row r="72" spans="1:34" ht="12.75" customHeight="1" x14ac:dyDescent="0.2">
      <c r="A72" s="47"/>
      <c r="B72" s="48"/>
      <c r="C72" s="66"/>
      <c r="D72" s="66"/>
      <c r="E72" s="66"/>
      <c r="F72" s="66"/>
      <c r="G72" s="66"/>
      <c r="H72" s="49">
        <v>1733</v>
      </c>
      <c r="I72" s="49"/>
      <c r="J72" s="48"/>
      <c r="K72" s="51">
        <v>1195</v>
      </c>
      <c r="L72" s="52">
        <v>515</v>
      </c>
      <c r="M72" s="53">
        <v>23</v>
      </c>
      <c r="N72" s="40"/>
      <c r="O72" s="86" t="s">
        <v>146</v>
      </c>
      <c r="P72" s="87" t="s">
        <v>149</v>
      </c>
      <c r="Q72" s="56">
        <f t="shared" si="7"/>
        <v>1733</v>
      </c>
      <c r="R72" s="85" t="s">
        <v>30</v>
      </c>
      <c r="S72" s="88" t="s">
        <v>150</v>
      </c>
      <c r="T72" s="89"/>
      <c r="W72" s="60"/>
      <c r="X72" s="60"/>
      <c r="AA72" s="9" t="str">
        <f t="shared" si="8"/>
        <v>621e54000</v>
      </c>
      <c r="AC72" s="109">
        <v>8</v>
      </c>
      <c r="AD72" s="107">
        <f t="shared" ref="AD72:AD125" si="9">$AC72*K72</f>
        <v>9560</v>
      </c>
      <c r="AE72" s="107">
        <f t="shared" ref="AE72:AE125" si="10">$AC72*L72</f>
        <v>4120</v>
      </c>
      <c r="AF72" s="107">
        <f t="shared" ref="AF72:AF125" si="11">$AC72*M72</f>
        <v>184</v>
      </c>
      <c r="AG72" s="107">
        <f t="shared" ref="AG72:AG125" si="12">$AC72*N72</f>
        <v>0</v>
      </c>
    </row>
    <row r="73" spans="1:34" ht="12.75" customHeight="1" x14ac:dyDescent="0.2">
      <c r="A73" s="83"/>
      <c r="B73" s="49"/>
      <c r="C73" s="49"/>
      <c r="D73" s="49"/>
      <c r="E73" s="66"/>
      <c r="F73" s="49">
        <v>14</v>
      </c>
      <c r="G73" s="49"/>
      <c r="H73" s="49"/>
      <c r="I73" s="49"/>
      <c r="J73" s="49"/>
      <c r="K73" s="51"/>
      <c r="L73" s="52">
        <v>14</v>
      </c>
      <c r="M73" s="61"/>
      <c r="N73" s="84"/>
      <c r="O73" s="86" t="s">
        <v>151</v>
      </c>
      <c r="P73" s="87" t="s">
        <v>152</v>
      </c>
      <c r="Q73" s="56">
        <f t="shared" si="7"/>
        <v>14</v>
      </c>
      <c r="R73" s="98" t="s">
        <v>30</v>
      </c>
      <c r="S73" s="99" t="s">
        <v>153</v>
      </c>
      <c r="T73" s="89"/>
      <c r="W73" s="60"/>
      <c r="X73" s="60"/>
      <c r="Z73" s="9" t="s">
        <v>154</v>
      </c>
      <c r="AA73" s="9" t="str">
        <f t="shared" si="8"/>
        <v>626e00102</v>
      </c>
      <c r="AC73" s="109">
        <v>15</v>
      </c>
      <c r="AD73" s="107">
        <f t="shared" si="9"/>
        <v>0</v>
      </c>
      <c r="AE73" s="107">
        <f t="shared" si="10"/>
        <v>210</v>
      </c>
      <c r="AF73" s="107">
        <f t="shared" si="11"/>
        <v>0</v>
      </c>
      <c r="AG73" s="107">
        <f t="shared" si="12"/>
        <v>0</v>
      </c>
    </row>
    <row r="74" spans="1:34" ht="12.75" customHeight="1" x14ac:dyDescent="0.2">
      <c r="A74" s="83"/>
      <c r="B74" s="49"/>
      <c r="C74" s="49"/>
      <c r="D74" s="49"/>
      <c r="E74" s="66"/>
      <c r="F74" s="49">
        <v>16</v>
      </c>
      <c r="G74" s="49"/>
      <c r="H74" s="49"/>
      <c r="I74" s="49"/>
      <c r="J74" s="49"/>
      <c r="K74" s="51"/>
      <c r="L74" s="52">
        <v>16</v>
      </c>
      <c r="M74" s="61"/>
      <c r="N74" s="84"/>
      <c r="O74" s="86" t="s">
        <v>151</v>
      </c>
      <c r="P74" s="87" t="s">
        <v>155</v>
      </c>
      <c r="Q74" s="56">
        <f t="shared" si="7"/>
        <v>16</v>
      </c>
      <c r="R74" s="98" t="s">
        <v>30</v>
      </c>
      <c r="S74" s="99" t="s">
        <v>156</v>
      </c>
      <c r="T74" s="89"/>
      <c r="W74" s="60"/>
      <c r="X74" s="60"/>
      <c r="Z74" s="9" t="s">
        <v>154</v>
      </c>
      <c r="AA74" s="9" t="str">
        <f t="shared" si="8"/>
        <v>626e00110</v>
      </c>
      <c r="AC74" s="109">
        <v>15</v>
      </c>
      <c r="AD74" s="107">
        <f t="shared" si="9"/>
        <v>0</v>
      </c>
      <c r="AE74" s="107">
        <f t="shared" si="10"/>
        <v>240</v>
      </c>
      <c r="AF74" s="107">
        <f t="shared" si="11"/>
        <v>0</v>
      </c>
      <c r="AG74" s="107">
        <f t="shared" si="12"/>
        <v>0</v>
      </c>
    </row>
    <row r="75" spans="1:34" ht="12.75" customHeight="1" x14ac:dyDescent="0.2">
      <c r="A75" s="83"/>
      <c r="B75" s="49"/>
      <c r="C75" s="49"/>
      <c r="D75" s="49"/>
      <c r="E75" s="66"/>
      <c r="F75" s="49"/>
      <c r="G75" s="49"/>
      <c r="H75" s="49"/>
      <c r="I75" s="49"/>
      <c r="J75" s="49"/>
      <c r="K75" s="51"/>
      <c r="L75" s="52"/>
      <c r="M75" s="61"/>
      <c r="N75" s="84"/>
      <c r="O75" s="86"/>
      <c r="P75" s="87"/>
      <c r="Q75" s="56"/>
      <c r="R75" s="100"/>
      <c r="S75" s="99"/>
      <c r="T75" s="89"/>
      <c r="W75" s="60"/>
      <c r="X75" s="60"/>
      <c r="AC75" s="109"/>
      <c r="AD75" s="107"/>
      <c r="AE75" s="107"/>
      <c r="AF75" s="107"/>
      <c r="AG75" s="107"/>
    </row>
    <row r="76" spans="1:34" ht="12.75" customHeight="1" x14ac:dyDescent="0.2">
      <c r="A76" s="83"/>
      <c r="B76" s="49"/>
      <c r="C76" s="49"/>
      <c r="D76" s="49"/>
      <c r="E76" s="66"/>
      <c r="F76" s="49"/>
      <c r="G76" s="49"/>
      <c r="H76" s="49"/>
      <c r="I76" s="49">
        <v>420</v>
      </c>
      <c r="J76" s="49"/>
      <c r="K76" s="51"/>
      <c r="L76" s="52">
        <v>420</v>
      </c>
      <c r="M76" s="61"/>
      <c r="N76" s="84"/>
      <c r="O76" s="86" t="s">
        <v>157</v>
      </c>
      <c r="P76" s="87" t="s">
        <v>158</v>
      </c>
      <c r="Q76" s="56">
        <f t="shared" si="7"/>
        <v>420</v>
      </c>
      <c r="R76" s="100" t="s">
        <v>25</v>
      </c>
      <c r="S76" s="99" t="s">
        <v>159</v>
      </c>
      <c r="T76" s="89"/>
      <c r="W76" s="60"/>
      <c r="X76" s="60"/>
      <c r="AA76" s="9" t="str">
        <f t="shared" si="8"/>
        <v>630e02100</v>
      </c>
      <c r="AC76" s="109">
        <v>16</v>
      </c>
      <c r="AD76" s="107">
        <f t="shared" si="9"/>
        <v>0</v>
      </c>
      <c r="AE76" s="107">
        <f t="shared" si="10"/>
        <v>6720</v>
      </c>
      <c r="AF76" s="107">
        <f t="shared" si="11"/>
        <v>0</v>
      </c>
      <c r="AG76" s="107">
        <f t="shared" si="12"/>
        <v>0</v>
      </c>
    </row>
    <row r="77" spans="1:34" ht="12.75" customHeight="1" x14ac:dyDescent="0.2">
      <c r="A77" s="83"/>
      <c r="B77" s="49"/>
      <c r="C77" s="49"/>
      <c r="D77" s="49"/>
      <c r="E77" s="49"/>
      <c r="F77" s="49"/>
      <c r="G77" s="49"/>
      <c r="H77" s="49"/>
      <c r="I77" s="49">
        <v>294</v>
      </c>
      <c r="J77" s="49"/>
      <c r="K77" s="51"/>
      <c r="L77" s="52">
        <v>294</v>
      </c>
      <c r="M77" s="61"/>
      <c r="N77" s="84"/>
      <c r="O77" s="86" t="s">
        <v>157</v>
      </c>
      <c r="P77" s="87" t="s">
        <v>160</v>
      </c>
      <c r="Q77" s="56">
        <f t="shared" si="7"/>
        <v>294</v>
      </c>
      <c r="R77" s="100" t="s">
        <v>25</v>
      </c>
      <c r="S77" s="99" t="s">
        <v>161</v>
      </c>
      <c r="T77" s="89"/>
      <c r="W77" s="60"/>
      <c r="X77" s="60"/>
      <c r="AA77" s="9" t="str">
        <f t="shared" si="8"/>
        <v>630e03100</v>
      </c>
      <c r="AC77" s="109">
        <v>21</v>
      </c>
      <c r="AD77" s="107">
        <f t="shared" si="9"/>
        <v>0</v>
      </c>
      <c r="AE77" s="107">
        <f t="shared" si="10"/>
        <v>6174</v>
      </c>
      <c r="AF77" s="107">
        <f t="shared" si="11"/>
        <v>0</v>
      </c>
      <c r="AG77" s="107">
        <f t="shared" si="12"/>
        <v>0</v>
      </c>
    </row>
    <row r="78" spans="1:34" ht="12.75" customHeight="1" x14ac:dyDescent="0.2">
      <c r="A78" s="83"/>
      <c r="B78" s="49"/>
      <c r="C78" s="49"/>
      <c r="D78" s="49"/>
      <c r="E78" s="49"/>
      <c r="F78" s="49"/>
      <c r="G78" s="49"/>
      <c r="H78" s="49"/>
      <c r="I78" s="49">
        <v>42</v>
      </c>
      <c r="J78" s="49"/>
      <c r="K78" s="51"/>
      <c r="L78" s="52">
        <v>42</v>
      </c>
      <c r="M78" s="61"/>
      <c r="N78" s="84"/>
      <c r="O78" s="86" t="s">
        <v>157</v>
      </c>
      <c r="P78" s="87" t="s">
        <v>162</v>
      </c>
      <c r="Q78" s="56">
        <f t="shared" si="7"/>
        <v>42</v>
      </c>
      <c r="R78" s="100" t="s">
        <v>30</v>
      </c>
      <c r="S78" s="99" t="s">
        <v>163</v>
      </c>
      <c r="T78" s="89"/>
      <c r="W78" s="60"/>
      <c r="X78" s="60"/>
      <c r="AA78" s="9" t="str">
        <f t="shared" si="8"/>
        <v>630e08600</v>
      </c>
      <c r="AC78" s="109">
        <v>39</v>
      </c>
      <c r="AD78" s="107">
        <f t="shared" si="9"/>
        <v>0</v>
      </c>
      <c r="AE78" s="107">
        <f t="shared" si="10"/>
        <v>1638</v>
      </c>
      <c r="AF78" s="107">
        <f t="shared" si="11"/>
        <v>0</v>
      </c>
      <c r="AG78" s="107">
        <f t="shared" si="12"/>
        <v>0</v>
      </c>
    </row>
    <row r="79" spans="1:34" ht="12.75" customHeight="1" x14ac:dyDescent="0.2">
      <c r="A79" s="47"/>
      <c r="B79" s="48"/>
      <c r="C79" s="66"/>
      <c r="D79" s="66"/>
      <c r="E79" s="66"/>
      <c r="F79" s="66"/>
      <c r="G79" s="66"/>
      <c r="H79" s="49"/>
      <c r="I79" s="66">
        <v>200</v>
      </c>
      <c r="J79" s="66"/>
      <c r="K79" s="67"/>
      <c r="L79" s="68">
        <v>200</v>
      </c>
      <c r="M79" s="69"/>
      <c r="N79" s="70"/>
      <c r="O79" s="86" t="s">
        <v>157</v>
      </c>
      <c r="P79" s="87" t="s">
        <v>164</v>
      </c>
      <c r="Q79" s="71">
        <f t="shared" si="7"/>
        <v>200</v>
      </c>
      <c r="R79" s="85" t="s">
        <v>68</v>
      </c>
      <c r="S79" s="88" t="s">
        <v>165</v>
      </c>
      <c r="T79" s="89"/>
      <c r="W79" s="60"/>
      <c r="X79" s="60"/>
      <c r="AA79" s="9" t="str">
        <f t="shared" si="8"/>
        <v>630e80100</v>
      </c>
      <c r="AC79" s="109">
        <v>12</v>
      </c>
      <c r="AD79" s="107">
        <f t="shared" si="9"/>
        <v>0</v>
      </c>
      <c r="AE79" s="107">
        <f t="shared" si="10"/>
        <v>2400</v>
      </c>
      <c r="AF79" s="107">
        <f t="shared" si="11"/>
        <v>0</v>
      </c>
      <c r="AG79" s="107">
        <f t="shared" si="12"/>
        <v>0</v>
      </c>
    </row>
    <row r="80" spans="1:34" ht="12.75" customHeight="1" x14ac:dyDescent="0.2">
      <c r="A80" s="47"/>
      <c r="B80" s="48"/>
      <c r="C80" s="66"/>
      <c r="D80" s="66"/>
      <c r="E80" s="66"/>
      <c r="F80" s="66"/>
      <c r="G80" s="66"/>
      <c r="H80" s="49"/>
      <c r="I80" s="49">
        <v>5</v>
      </c>
      <c r="J80" s="48"/>
      <c r="K80" s="51"/>
      <c r="L80" s="52">
        <v>5</v>
      </c>
      <c r="M80" s="53"/>
      <c r="N80" s="40"/>
      <c r="O80" s="86" t="s">
        <v>157</v>
      </c>
      <c r="P80" s="87" t="s">
        <v>166</v>
      </c>
      <c r="Q80" s="56">
        <f t="shared" si="7"/>
        <v>5</v>
      </c>
      <c r="R80" s="85" t="s">
        <v>30</v>
      </c>
      <c r="S80" s="88" t="s">
        <v>167</v>
      </c>
      <c r="T80" s="89" t="str">
        <f>'[1]SHEET MANAGER'!I96</f>
        <v>P.95</v>
      </c>
      <c r="W80" s="60"/>
      <c r="X80" s="60"/>
      <c r="AA80" s="9" t="str">
        <f t="shared" si="8"/>
        <v>630e84901</v>
      </c>
      <c r="AC80" s="109">
        <v>150</v>
      </c>
      <c r="AD80" s="107">
        <f t="shared" si="9"/>
        <v>0</v>
      </c>
      <c r="AE80" s="107">
        <f t="shared" si="10"/>
        <v>750</v>
      </c>
      <c r="AF80" s="107">
        <f t="shared" si="11"/>
        <v>0</v>
      </c>
      <c r="AG80" s="107">
        <f t="shared" si="12"/>
        <v>0</v>
      </c>
    </row>
    <row r="81" spans="1:33" ht="12.75" customHeight="1" x14ac:dyDescent="0.2">
      <c r="A81" s="47"/>
      <c r="B81" s="48"/>
      <c r="C81" s="66"/>
      <c r="D81" s="66"/>
      <c r="E81" s="66"/>
      <c r="F81" s="66"/>
      <c r="G81" s="66"/>
      <c r="H81" s="49"/>
      <c r="I81" s="49">
        <v>6</v>
      </c>
      <c r="J81" s="48"/>
      <c r="K81" s="51"/>
      <c r="L81" s="52">
        <v>6</v>
      </c>
      <c r="M81" s="53"/>
      <c r="N81" s="40"/>
      <c r="O81" s="86" t="s">
        <v>157</v>
      </c>
      <c r="P81" s="87" t="s">
        <v>168</v>
      </c>
      <c r="Q81" s="56">
        <f t="shared" si="7"/>
        <v>6</v>
      </c>
      <c r="R81" s="85" t="s">
        <v>30</v>
      </c>
      <c r="S81" s="88" t="s">
        <v>169</v>
      </c>
      <c r="T81" s="89" t="str">
        <f>'[1]SHEET MANAGER'!I96</f>
        <v>P.95</v>
      </c>
      <c r="W81" s="60"/>
      <c r="X81" s="60"/>
      <c r="AA81" s="9" t="str">
        <f t="shared" si="8"/>
        <v>630e85101</v>
      </c>
      <c r="AC81" s="109">
        <v>150</v>
      </c>
      <c r="AD81" s="107">
        <f t="shared" si="9"/>
        <v>0</v>
      </c>
      <c r="AE81" s="107">
        <f t="shared" si="10"/>
        <v>900</v>
      </c>
      <c r="AF81" s="107">
        <f t="shared" si="11"/>
        <v>0</v>
      </c>
      <c r="AG81" s="107">
        <f t="shared" si="12"/>
        <v>0</v>
      </c>
    </row>
    <row r="82" spans="1:33" ht="12.75" customHeight="1" x14ac:dyDescent="0.2">
      <c r="A82" s="47"/>
      <c r="B82" s="48"/>
      <c r="C82" s="66"/>
      <c r="D82" s="66"/>
      <c r="E82" s="66"/>
      <c r="F82" s="66"/>
      <c r="G82" s="66"/>
      <c r="H82" s="49"/>
      <c r="I82" s="49"/>
      <c r="J82" s="48"/>
      <c r="K82" s="51"/>
      <c r="L82" s="52"/>
      <c r="M82" s="53"/>
      <c r="N82" s="40"/>
      <c r="O82" s="86" t="s">
        <v>32</v>
      </c>
      <c r="P82" s="87" t="s">
        <v>32</v>
      </c>
      <c r="Q82" s="56"/>
      <c r="R82" s="85" t="s">
        <v>32</v>
      </c>
      <c r="S82" s="88" t="s">
        <v>32</v>
      </c>
      <c r="T82" s="89"/>
      <c r="W82" s="60"/>
      <c r="X82" s="60"/>
      <c r="AC82" s="109"/>
      <c r="AD82" s="107"/>
      <c r="AE82" s="107"/>
      <c r="AF82" s="107"/>
      <c r="AG82" s="107"/>
    </row>
    <row r="83" spans="1:33" ht="12.75" customHeight="1" x14ac:dyDescent="0.2">
      <c r="A83" s="72"/>
      <c r="B83" s="73"/>
      <c r="C83" s="73"/>
      <c r="D83" s="73"/>
      <c r="E83" s="73"/>
      <c r="F83" s="73"/>
      <c r="G83" s="73"/>
      <c r="H83" s="73">
        <v>40.119999999999997</v>
      </c>
      <c r="I83" s="73"/>
      <c r="J83" s="73"/>
      <c r="K83" s="74">
        <v>33.200000000000003</v>
      </c>
      <c r="L83" s="75">
        <v>6.3599999999999994</v>
      </c>
      <c r="M83" s="76">
        <v>0.56000000000000005</v>
      </c>
      <c r="N83" s="77"/>
      <c r="O83" s="86" t="s">
        <v>170</v>
      </c>
      <c r="P83" s="87" t="s">
        <v>171</v>
      </c>
      <c r="Q83" s="79">
        <f t="shared" si="7"/>
        <v>40.119999999999997</v>
      </c>
      <c r="R83" s="85" t="s">
        <v>172</v>
      </c>
      <c r="S83" s="88" t="s">
        <v>173</v>
      </c>
      <c r="T83" s="89"/>
      <c r="W83" s="60"/>
      <c r="X83" s="60"/>
      <c r="AA83" s="9" t="str">
        <f t="shared" si="8"/>
        <v>644e00104</v>
      </c>
      <c r="AC83" s="109">
        <v>875</v>
      </c>
      <c r="AD83" s="107">
        <f t="shared" si="9"/>
        <v>29050.000000000004</v>
      </c>
      <c r="AE83" s="107">
        <f t="shared" si="10"/>
        <v>5564.9999999999991</v>
      </c>
      <c r="AF83" s="107">
        <f t="shared" si="11"/>
        <v>490.00000000000006</v>
      </c>
      <c r="AG83" s="107">
        <f t="shared" si="12"/>
        <v>0</v>
      </c>
    </row>
    <row r="84" spans="1:33" ht="12.75" customHeight="1" x14ac:dyDescent="0.2">
      <c r="A84" s="72"/>
      <c r="B84" s="73"/>
      <c r="C84" s="73"/>
      <c r="D84" s="73"/>
      <c r="E84" s="73"/>
      <c r="F84" s="73"/>
      <c r="G84" s="73"/>
      <c r="H84" s="73">
        <v>2.3400000000000003</v>
      </c>
      <c r="I84" s="73"/>
      <c r="J84" s="73"/>
      <c r="K84" s="74">
        <v>7.0000000000000007E-2</v>
      </c>
      <c r="L84" s="75">
        <v>1.23</v>
      </c>
      <c r="M84" s="76">
        <v>1.04</v>
      </c>
      <c r="N84" s="77"/>
      <c r="O84" s="86" t="s">
        <v>170</v>
      </c>
      <c r="P84" s="87" t="s">
        <v>174</v>
      </c>
      <c r="Q84" s="79">
        <f t="shared" si="7"/>
        <v>2.3400000000000003</v>
      </c>
      <c r="R84" s="85" t="s">
        <v>172</v>
      </c>
      <c r="S84" s="88" t="s">
        <v>175</v>
      </c>
      <c r="T84" s="89"/>
      <c r="W84" s="60"/>
      <c r="X84" s="60"/>
      <c r="AA84" s="9" t="str">
        <f t="shared" si="8"/>
        <v>644e00204</v>
      </c>
      <c r="AC84" s="109">
        <v>2814</v>
      </c>
      <c r="AD84" s="107">
        <f t="shared" si="9"/>
        <v>196.98000000000002</v>
      </c>
      <c r="AE84" s="107">
        <f t="shared" si="10"/>
        <v>3461.22</v>
      </c>
      <c r="AF84" s="107">
        <f t="shared" si="11"/>
        <v>2926.56</v>
      </c>
      <c r="AG84" s="107">
        <f t="shared" si="12"/>
        <v>0</v>
      </c>
    </row>
    <row r="85" spans="1:33" ht="12.75" customHeight="1" x14ac:dyDescent="0.2">
      <c r="A85" s="72"/>
      <c r="B85" s="73"/>
      <c r="C85" s="73"/>
      <c r="D85" s="73"/>
      <c r="E85" s="73"/>
      <c r="F85" s="73"/>
      <c r="G85" s="73"/>
      <c r="H85" s="73">
        <v>22.539999999999996</v>
      </c>
      <c r="I85" s="73"/>
      <c r="J85" s="73"/>
      <c r="K85" s="74">
        <v>16.8</v>
      </c>
      <c r="L85" s="75">
        <v>3.4000000000000004</v>
      </c>
      <c r="M85" s="76">
        <v>2.34</v>
      </c>
      <c r="N85" s="77"/>
      <c r="O85" s="86" t="s">
        <v>170</v>
      </c>
      <c r="P85" s="87" t="s">
        <v>80</v>
      </c>
      <c r="Q85" s="79">
        <f t="shared" si="7"/>
        <v>22.539999999999996</v>
      </c>
      <c r="R85" s="85" t="s">
        <v>172</v>
      </c>
      <c r="S85" s="88" t="s">
        <v>176</v>
      </c>
      <c r="T85" s="89"/>
      <c r="W85" s="60"/>
      <c r="X85" s="60"/>
      <c r="AA85" s="9" t="str">
        <f t="shared" si="8"/>
        <v>644e00300</v>
      </c>
      <c r="AC85" s="109">
        <v>1186</v>
      </c>
      <c r="AD85" s="107">
        <f t="shared" si="9"/>
        <v>19924.8</v>
      </c>
      <c r="AE85" s="107">
        <f t="shared" si="10"/>
        <v>4032.4000000000005</v>
      </c>
      <c r="AF85" s="107">
        <f t="shared" si="11"/>
        <v>2775.24</v>
      </c>
      <c r="AG85" s="107">
        <f t="shared" si="12"/>
        <v>0</v>
      </c>
    </row>
    <row r="86" spans="1:33" ht="12.75" customHeight="1" x14ac:dyDescent="0.2">
      <c r="A86" s="47"/>
      <c r="B86" s="48"/>
      <c r="C86" s="66"/>
      <c r="D86" s="66"/>
      <c r="E86" s="66"/>
      <c r="F86" s="66"/>
      <c r="G86" s="66"/>
      <c r="H86" s="49">
        <v>1667</v>
      </c>
      <c r="I86" s="49"/>
      <c r="J86" s="48"/>
      <c r="K86" s="51"/>
      <c r="L86" s="52"/>
      <c r="M86" s="61">
        <v>1667</v>
      </c>
      <c r="N86" s="40"/>
      <c r="O86" s="86" t="s">
        <v>170</v>
      </c>
      <c r="P86" s="87" t="s">
        <v>177</v>
      </c>
      <c r="Q86" s="56">
        <f t="shared" si="7"/>
        <v>1667</v>
      </c>
      <c r="R86" s="85" t="s">
        <v>25</v>
      </c>
      <c r="S86" s="88" t="s">
        <v>178</v>
      </c>
      <c r="T86" s="89"/>
      <c r="W86" s="60"/>
      <c r="X86" s="60"/>
      <c r="AA86" s="9" t="str">
        <f t="shared" si="8"/>
        <v>644e00400</v>
      </c>
      <c r="AC86" s="109">
        <v>2</v>
      </c>
      <c r="AD86" s="107">
        <f t="shared" si="9"/>
        <v>0</v>
      </c>
      <c r="AE86" s="107">
        <f t="shared" si="10"/>
        <v>0</v>
      </c>
      <c r="AF86" s="107">
        <f t="shared" si="11"/>
        <v>3334</v>
      </c>
      <c r="AG86" s="107">
        <f t="shared" si="12"/>
        <v>0</v>
      </c>
    </row>
    <row r="87" spans="1:33" ht="12.75" customHeight="1" x14ac:dyDescent="0.2">
      <c r="A87" s="47"/>
      <c r="B87" s="48"/>
      <c r="C87" s="66"/>
      <c r="D87" s="66"/>
      <c r="E87" s="66"/>
      <c r="F87" s="66"/>
      <c r="G87" s="66"/>
      <c r="H87" s="49">
        <v>4515</v>
      </c>
      <c r="I87" s="49"/>
      <c r="J87" s="48"/>
      <c r="K87" s="51">
        <v>250</v>
      </c>
      <c r="L87" s="52">
        <v>4265</v>
      </c>
      <c r="M87" s="61"/>
      <c r="N87" s="40"/>
      <c r="O87" s="86" t="s">
        <v>170</v>
      </c>
      <c r="P87" s="87" t="s">
        <v>179</v>
      </c>
      <c r="Q87" s="56">
        <f>SUM(A87:J87)</f>
        <v>4515</v>
      </c>
      <c r="R87" s="85" t="s">
        <v>25</v>
      </c>
      <c r="S87" s="88" t="s">
        <v>180</v>
      </c>
      <c r="T87" s="89"/>
      <c r="W87" s="60"/>
      <c r="X87" s="60"/>
      <c r="AA87" s="9" t="str">
        <f t="shared" si="8"/>
        <v>644e00404</v>
      </c>
      <c r="AC87" s="109">
        <v>3</v>
      </c>
      <c r="AD87" s="107">
        <f t="shared" si="9"/>
        <v>750</v>
      </c>
      <c r="AE87" s="107">
        <f t="shared" si="10"/>
        <v>12795</v>
      </c>
      <c r="AF87" s="107">
        <f t="shared" si="11"/>
        <v>0</v>
      </c>
      <c r="AG87" s="107">
        <f t="shared" si="12"/>
        <v>0</v>
      </c>
    </row>
    <row r="88" spans="1:33" ht="12.75" customHeight="1" x14ac:dyDescent="0.2">
      <c r="A88" s="47"/>
      <c r="B88" s="48"/>
      <c r="C88" s="66"/>
      <c r="D88" s="66"/>
      <c r="E88" s="66"/>
      <c r="F88" s="66"/>
      <c r="G88" s="66"/>
      <c r="H88" s="49"/>
      <c r="I88" s="49"/>
      <c r="J88" s="48"/>
      <c r="K88" s="51"/>
      <c r="L88" s="52"/>
      <c r="M88" s="61"/>
      <c r="N88" s="40"/>
      <c r="O88" s="86"/>
      <c r="P88" s="87"/>
      <c r="Q88" s="56"/>
      <c r="R88" s="85"/>
      <c r="S88" s="88"/>
      <c r="T88" s="89"/>
      <c r="W88" s="60"/>
      <c r="X88" s="60"/>
      <c r="AC88" s="109"/>
      <c r="AD88" s="107"/>
      <c r="AE88" s="107"/>
      <c r="AF88" s="107"/>
      <c r="AG88" s="107"/>
    </row>
    <row r="89" spans="1:33" ht="12.75" customHeight="1" x14ac:dyDescent="0.2">
      <c r="A89" s="47"/>
      <c r="B89" s="48"/>
      <c r="C89" s="66"/>
      <c r="D89" s="66"/>
      <c r="E89" s="66"/>
      <c r="F89" s="66"/>
      <c r="G89" s="66"/>
      <c r="H89" s="49">
        <v>629</v>
      </c>
      <c r="I89" s="49"/>
      <c r="J89" s="48"/>
      <c r="K89" s="51"/>
      <c r="L89" s="52">
        <v>259</v>
      </c>
      <c r="M89" s="61">
        <v>370</v>
      </c>
      <c r="N89" s="40"/>
      <c r="O89" s="86" t="s">
        <v>170</v>
      </c>
      <c r="P89" s="87" t="s">
        <v>181</v>
      </c>
      <c r="Q89" s="56">
        <f>SUM(A89:J89)</f>
        <v>629</v>
      </c>
      <c r="R89" s="85" t="s">
        <v>25</v>
      </c>
      <c r="S89" s="88" t="s">
        <v>182</v>
      </c>
      <c r="T89" s="89"/>
      <c r="W89" s="60"/>
      <c r="X89" s="60"/>
      <c r="AA89" s="9" t="str">
        <f t="shared" si="8"/>
        <v>644e00500</v>
      </c>
      <c r="AC89" s="109">
        <v>6</v>
      </c>
      <c r="AD89" s="107">
        <f t="shared" si="9"/>
        <v>0</v>
      </c>
      <c r="AE89" s="107">
        <f t="shared" si="10"/>
        <v>1554</v>
      </c>
      <c r="AF89" s="107">
        <f t="shared" si="11"/>
        <v>2220</v>
      </c>
      <c r="AG89" s="107">
        <f t="shared" si="12"/>
        <v>0</v>
      </c>
    </row>
    <row r="90" spans="1:33" ht="12.75" customHeight="1" x14ac:dyDescent="0.2">
      <c r="A90" s="47"/>
      <c r="B90" s="48"/>
      <c r="C90" s="66"/>
      <c r="D90" s="66"/>
      <c r="E90" s="66"/>
      <c r="F90" s="66"/>
      <c r="G90" s="66"/>
      <c r="H90" s="49">
        <v>1260</v>
      </c>
      <c r="I90" s="49"/>
      <c r="J90" s="48"/>
      <c r="K90" s="51"/>
      <c r="L90" s="52"/>
      <c r="M90" s="61">
        <v>1260</v>
      </c>
      <c r="N90" s="40"/>
      <c r="O90" s="86" t="s">
        <v>170</v>
      </c>
      <c r="P90" s="87" t="s">
        <v>183</v>
      </c>
      <c r="Q90" s="56">
        <f>SUM(A90:J90)</f>
        <v>1260</v>
      </c>
      <c r="R90" s="85" t="s">
        <v>25</v>
      </c>
      <c r="S90" s="88" t="s">
        <v>184</v>
      </c>
      <c r="T90" s="89"/>
      <c r="W90" s="60"/>
      <c r="X90" s="60"/>
      <c r="AA90" s="9" t="str">
        <f t="shared" si="8"/>
        <v>644e00630</v>
      </c>
      <c r="AC90" s="109">
        <v>14</v>
      </c>
      <c r="AD90" s="107">
        <f t="shared" si="9"/>
        <v>0</v>
      </c>
      <c r="AE90" s="107">
        <f t="shared" si="10"/>
        <v>0</v>
      </c>
      <c r="AF90" s="107">
        <f t="shared" si="11"/>
        <v>17640</v>
      </c>
      <c r="AG90" s="107">
        <f t="shared" si="12"/>
        <v>0</v>
      </c>
    </row>
    <row r="91" spans="1:33" ht="12.75" customHeight="1" x14ac:dyDescent="0.2">
      <c r="A91" s="47"/>
      <c r="B91" s="48"/>
      <c r="C91" s="66"/>
      <c r="D91" s="66"/>
      <c r="E91" s="66"/>
      <c r="F91" s="66"/>
      <c r="G91" s="66"/>
      <c r="H91" s="49">
        <v>2037</v>
      </c>
      <c r="I91" s="49"/>
      <c r="J91" s="48"/>
      <c r="K91" s="51"/>
      <c r="L91" s="52">
        <v>2037</v>
      </c>
      <c r="M91" s="61"/>
      <c r="N91" s="40"/>
      <c r="O91" s="86" t="s">
        <v>170</v>
      </c>
      <c r="P91" s="87" t="s">
        <v>185</v>
      </c>
      <c r="Q91" s="56">
        <f>SUM(A91:J91)</f>
        <v>2037</v>
      </c>
      <c r="R91" s="85" t="s">
        <v>25</v>
      </c>
      <c r="S91" s="88" t="s">
        <v>186</v>
      </c>
      <c r="T91" s="89"/>
      <c r="W91" s="60"/>
      <c r="X91" s="60"/>
      <c r="AA91" s="9" t="str">
        <f t="shared" si="8"/>
        <v>644e00700</v>
      </c>
      <c r="AC91" s="109">
        <v>14</v>
      </c>
      <c r="AD91" s="107">
        <f t="shared" si="9"/>
        <v>0</v>
      </c>
      <c r="AE91" s="107">
        <f t="shared" si="10"/>
        <v>28518</v>
      </c>
      <c r="AF91" s="107">
        <f t="shared" si="11"/>
        <v>0</v>
      </c>
      <c r="AG91" s="107">
        <f t="shared" si="12"/>
        <v>0</v>
      </c>
    </row>
    <row r="92" spans="1:33" ht="12.75" customHeight="1" x14ac:dyDescent="0.2">
      <c r="A92" s="47"/>
      <c r="B92" s="48"/>
      <c r="C92" s="66"/>
      <c r="D92" s="66"/>
      <c r="E92" s="66"/>
      <c r="F92" s="66"/>
      <c r="G92" s="66"/>
      <c r="H92" s="49">
        <v>1302</v>
      </c>
      <c r="I92" s="49"/>
      <c r="J92" s="48"/>
      <c r="K92" s="51"/>
      <c r="L92" s="52"/>
      <c r="M92" s="61">
        <v>1302</v>
      </c>
      <c r="N92" s="40"/>
      <c r="O92" s="86" t="s">
        <v>170</v>
      </c>
      <c r="P92" s="87" t="s">
        <v>187</v>
      </c>
      <c r="Q92" s="56">
        <f>SUM(A92:J92)</f>
        <v>1302</v>
      </c>
      <c r="R92" s="85" t="s">
        <v>25</v>
      </c>
      <c r="S92" s="88" t="s">
        <v>188</v>
      </c>
      <c r="T92" s="89"/>
      <c r="W92" s="60"/>
      <c r="X92" s="60"/>
      <c r="AA92" s="9" t="str">
        <f t="shared" si="8"/>
        <v>644e01200</v>
      </c>
      <c r="AC92" s="109">
        <v>4</v>
      </c>
      <c r="AD92" s="107">
        <f t="shared" si="9"/>
        <v>0</v>
      </c>
      <c r="AE92" s="107">
        <f t="shared" si="10"/>
        <v>0</v>
      </c>
      <c r="AF92" s="107">
        <f t="shared" si="11"/>
        <v>5208</v>
      </c>
      <c r="AG92" s="107">
        <f t="shared" si="12"/>
        <v>0</v>
      </c>
    </row>
    <row r="93" spans="1:33" ht="12.75" customHeight="1" x14ac:dyDescent="0.2">
      <c r="A93" s="47"/>
      <c r="B93" s="48"/>
      <c r="C93" s="66"/>
      <c r="D93" s="66"/>
      <c r="E93" s="66"/>
      <c r="F93" s="66"/>
      <c r="G93" s="66"/>
      <c r="H93" s="49">
        <v>78</v>
      </c>
      <c r="I93" s="49"/>
      <c r="J93" s="48"/>
      <c r="K93" s="51">
        <v>2</v>
      </c>
      <c r="L93" s="52">
        <v>44</v>
      </c>
      <c r="M93" s="61">
        <v>32</v>
      </c>
      <c r="N93" s="40"/>
      <c r="O93" s="86" t="s">
        <v>170</v>
      </c>
      <c r="P93" s="87" t="s">
        <v>189</v>
      </c>
      <c r="Q93" s="56">
        <f>SUM(A93:J93)</f>
        <v>78</v>
      </c>
      <c r="R93" s="85" t="s">
        <v>30</v>
      </c>
      <c r="S93" s="88" t="s">
        <v>190</v>
      </c>
      <c r="T93" s="89"/>
      <c r="W93" s="60"/>
      <c r="X93" s="60"/>
      <c r="AA93" s="9" t="str">
        <f t="shared" si="8"/>
        <v>644e01300</v>
      </c>
      <c r="AC93" s="109">
        <v>62</v>
      </c>
      <c r="AD93" s="107">
        <f t="shared" si="9"/>
        <v>124</v>
      </c>
      <c r="AE93" s="107">
        <f t="shared" si="10"/>
        <v>2728</v>
      </c>
      <c r="AF93" s="107">
        <f t="shared" si="11"/>
        <v>1984</v>
      </c>
      <c r="AG93" s="107">
        <f t="shared" si="12"/>
        <v>0</v>
      </c>
    </row>
    <row r="94" spans="1:33" ht="12.75" customHeight="1" x14ac:dyDescent="0.2">
      <c r="A94" s="47"/>
      <c r="B94" s="48"/>
      <c r="C94" s="66"/>
      <c r="D94" s="66"/>
      <c r="E94" s="66"/>
      <c r="F94" s="66"/>
      <c r="G94" s="66"/>
      <c r="H94" s="49"/>
      <c r="I94" s="49"/>
      <c r="J94" s="48"/>
      <c r="K94" s="51"/>
      <c r="L94" s="52"/>
      <c r="M94" s="61"/>
      <c r="N94" s="40"/>
      <c r="O94" s="86"/>
      <c r="P94" s="87"/>
      <c r="Q94" s="56"/>
      <c r="R94" s="85"/>
      <c r="S94" s="88"/>
      <c r="T94" s="89"/>
      <c r="W94" s="60"/>
      <c r="X94" s="60"/>
      <c r="AC94" s="109"/>
      <c r="AD94" s="107"/>
      <c r="AE94" s="107"/>
      <c r="AF94" s="107"/>
      <c r="AG94" s="107"/>
    </row>
    <row r="95" spans="1:33" ht="12.75" customHeight="1" x14ac:dyDescent="0.2">
      <c r="A95" s="47"/>
      <c r="B95" s="48"/>
      <c r="C95" s="66"/>
      <c r="D95" s="66"/>
      <c r="E95" s="66"/>
      <c r="F95" s="66"/>
      <c r="G95" s="66"/>
      <c r="H95" s="49">
        <v>609</v>
      </c>
      <c r="I95" s="49"/>
      <c r="J95" s="48"/>
      <c r="K95" s="51"/>
      <c r="L95" s="52">
        <v>229</v>
      </c>
      <c r="M95" s="61">
        <v>380</v>
      </c>
      <c r="N95" s="40"/>
      <c r="O95" s="86" t="s">
        <v>170</v>
      </c>
      <c r="P95" s="87" t="s">
        <v>191</v>
      </c>
      <c r="Q95" s="56">
        <f>SUM(A95:J95)</f>
        <v>609</v>
      </c>
      <c r="R95" s="85" t="s">
        <v>25</v>
      </c>
      <c r="S95" s="88" t="s">
        <v>192</v>
      </c>
      <c r="T95" s="89"/>
      <c r="W95" s="60"/>
      <c r="X95" s="60"/>
      <c r="AA95" s="9" t="str">
        <f t="shared" si="8"/>
        <v>644e01510</v>
      </c>
      <c r="AC95" s="109">
        <v>3</v>
      </c>
      <c r="AD95" s="107">
        <f t="shared" si="9"/>
        <v>0</v>
      </c>
      <c r="AE95" s="107">
        <f t="shared" si="10"/>
        <v>687</v>
      </c>
      <c r="AF95" s="107">
        <f t="shared" si="11"/>
        <v>1140</v>
      </c>
      <c r="AG95" s="107">
        <f t="shared" si="12"/>
        <v>0</v>
      </c>
    </row>
    <row r="96" spans="1:33" ht="12.75" customHeight="1" x14ac:dyDescent="0.2">
      <c r="A96" s="47"/>
      <c r="B96" s="48"/>
      <c r="C96" s="66"/>
      <c r="D96" s="66"/>
      <c r="E96" s="66"/>
      <c r="F96" s="66"/>
      <c r="G96" s="66"/>
      <c r="H96" s="49"/>
      <c r="I96" s="49"/>
      <c r="J96" s="48"/>
      <c r="K96" s="51"/>
      <c r="L96" s="52"/>
      <c r="M96" s="53"/>
      <c r="N96" s="40"/>
      <c r="O96" s="86" t="s">
        <v>32</v>
      </c>
      <c r="P96" s="87" t="s">
        <v>32</v>
      </c>
      <c r="Q96" s="56"/>
      <c r="R96" s="85" t="s">
        <v>32</v>
      </c>
      <c r="S96" s="88" t="s">
        <v>32</v>
      </c>
      <c r="T96" s="89"/>
      <c r="W96" s="60"/>
      <c r="X96" s="60"/>
      <c r="AC96" s="109"/>
      <c r="AD96" s="107"/>
      <c r="AE96" s="107"/>
      <c r="AF96" s="107"/>
      <c r="AG96" s="107"/>
    </row>
    <row r="97" spans="1:34" ht="12.75" customHeight="1" x14ac:dyDescent="0.2">
      <c r="A97" s="83"/>
      <c r="B97" s="49"/>
      <c r="C97" s="49">
        <v>1114</v>
      </c>
      <c r="D97" s="49"/>
      <c r="E97" s="49"/>
      <c r="F97" s="49"/>
      <c r="G97" s="49"/>
      <c r="H97" s="49"/>
      <c r="I97" s="49"/>
      <c r="J97" s="49"/>
      <c r="K97" s="51"/>
      <c r="L97" s="52">
        <v>1114</v>
      </c>
      <c r="M97" s="61"/>
      <c r="N97" s="84"/>
      <c r="O97" s="86" t="s">
        <v>170</v>
      </c>
      <c r="P97" s="87" t="s">
        <v>96</v>
      </c>
      <c r="Q97" s="56">
        <f>SUM(A97:J97)</f>
        <v>1114</v>
      </c>
      <c r="R97" s="85" t="s">
        <v>25</v>
      </c>
      <c r="S97" s="88" t="s">
        <v>193</v>
      </c>
      <c r="T97" s="89"/>
      <c r="W97" s="60"/>
      <c r="X97" s="60"/>
      <c r="Z97" s="9" t="s">
        <v>194</v>
      </c>
      <c r="AA97" s="9" t="str">
        <f t="shared" si="8"/>
        <v>644e30000</v>
      </c>
      <c r="AC97" s="109">
        <v>1.1000000000000001</v>
      </c>
      <c r="AD97" s="107">
        <f t="shared" si="9"/>
        <v>0</v>
      </c>
      <c r="AE97" s="107">
        <f t="shared" si="10"/>
        <v>1225.4000000000001</v>
      </c>
      <c r="AF97" s="107">
        <f t="shared" si="11"/>
        <v>0</v>
      </c>
      <c r="AG97" s="107">
        <f t="shared" si="12"/>
        <v>0</v>
      </c>
    </row>
    <row r="98" spans="1:34" ht="12.75" customHeight="1" x14ac:dyDescent="0.2">
      <c r="A98" s="83"/>
      <c r="B98" s="49"/>
      <c r="C98" s="49">
        <v>235</v>
      </c>
      <c r="D98" s="49"/>
      <c r="E98" s="49"/>
      <c r="F98" s="49"/>
      <c r="G98" s="49"/>
      <c r="H98" s="49"/>
      <c r="I98" s="49"/>
      <c r="J98" s="49"/>
      <c r="K98" s="51"/>
      <c r="L98" s="52">
        <v>235</v>
      </c>
      <c r="M98" s="61"/>
      <c r="N98" s="84"/>
      <c r="O98" s="86" t="s">
        <v>170</v>
      </c>
      <c r="P98" s="87" t="s">
        <v>96</v>
      </c>
      <c r="Q98" s="56">
        <f>SUM(A98:J98)</f>
        <v>235</v>
      </c>
      <c r="R98" s="85" t="s">
        <v>25</v>
      </c>
      <c r="S98" s="88" t="s">
        <v>195</v>
      </c>
      <c r="T98" s="89"/>
      <c r="W98" s="60"/>
      <c r="X98" s="60"/>
      <c r="Z98" s="9" t="s">
        <v>196</v>
      </c>
      <c r="AA98" s="9" t="str">
        <f t="shared" si="8"/>
        <v>644e30000</v>
      </c>
      <c r="AC98" s="109">
        <v>1.1000000000000001</v>
      </c>
      <c r="AD98" s="107">
        <f t="shared" si="9"/>
        <v>0</v>
      </c>
      <c r="AE98" s="107">
        <f t="shared" si="10"/>
        <v>258.5</v>
      </c>
      <c r="AF98" s="107">
        <f t="shared" si="11"/>
        <v>0</v>
      </c>
      <c r="AG98" s="107">
        <f t="shared" si="12"/>
        <v>0</v>
      </c>
    </row>
    <row r="99" spans="1:34" ht="12.75" customHeight="1" x14ac:dyDescent="0.2">
      <c r="A99" s="83"/>
      <c r="B99" s="49"/>
      <c r="C99" s="49">
        <v>5853</v>
      </c>
      <c r="D99" s="49"/>
      <c r="E99" s="49"/>
      <c r="F99" s="49"/>
      <c r="G99" s="49"/>
      <c r="H99" s="49"/>
      <c r="I99" s="49"/>
      <c r="J99" s="49"/>
      <c r="K99" s="51"/>
      <c r="L99" s="52">
        <v>5853</v>
      </c>
      <c r="M99" s="61"/>
      <c r="N99" s="84"/>
      <c r="O99" s="86" t="s">
        <v>170</v>
      </c>
      <c r="P99" s="87" t="s">
        <v>96</v>
      </c>
      <c r="Q99" s="56">
        <f>SUM(A99:J99)</f>
        <v>5853</v>
      </c>
      <c r="R99" s="85" t="s">
        <v>25</v>
      </c>
      <c r="S99" s="88" t="s">
        <v>197</v>
      </c>
      <c r="T99" s="89"/>
      <c r="W99" s="60"/>
      <c r="X99" s="60"/>
      <c r="Z99" s="9" t="s">
        <v>198</v>
      </c>
      <c r="AA99" s="9" t="str">
        <f t="shared" si="8"/>
        <v>644e30000</v>
      </c>
      <c r="AC99" s="109">
        <v>1.1000000000000001</v>
      </c>
      <c r="AD99" s="107">
        <f t="shared" si="9"/>
        <v>0</v>
      </c>
      <c r="AE99" s="107">
        <f t="shared" si="10"/>
        <v>6438.3</v>
      </c>
      <c r="AF99" s="107">
        <f t="shared" si="11"/>
        <v>0</v>
      </c>
      <c r="AG99" s="107">
        <f t="shared" si="12"/>
        <v>0</v>
      </c>
    </row>
    <row r="100" spans="1:34" ht="12.75" customHeight="1" x14ac:dyDescent="0.2">
      <c r="A100" s="83"/>
      <c r="B100" s="49"/>
      <c r="C100" s="49">
        <v>2101</v>
      </c>
      <c r="D100" s="49"/>
      <c r="E100" s="49"/>
      <c r="F100" s="49"/>
      <c r="G100" s="49"/>
      <c r="H100" s="49"/>
      <c r="I100" s="49"/>
      <c r="J100" s="49"/>
      <c r="K100" s="51"/>
      <c r="L100" s="52">
        <v>2101</v>
      </c>
      <c r="M100" s="61"/>
      <c r="N100" s="84"/>
      <c r="O100" s="86" t="s">
        <v>170</v>
      </c>
      <c r="P100" s="87" t="s">
        <v>96</v>
      </c>
      <c r="Q100" s="56">
        <f>SUM(A100:J100)</f>
        <v>2101</v>
      </c>
      <c r="R100" s="85" t="s">
        <v>25</v>
      </c>
      <c r="S100" s="88" t="s">
        <v>199</v>
      </c>
      <c r="T100" s="89"/>
      <c r="W100" s="60"/>
      <c r="X100" s="60"/>
      <c r="Z100" s="9" t="s">
        <v>200</v>
      </c>
      <c r="AA100" s="9" t="str">
        <f t="shared" si="8"/>
        <v>644e30000</v>
      </c>
      <c r="AC100" s="109">
        <v>1.1000000000000001</v>
      </c>
      <c r="AD100" s="107">
        <f t="shared" si="9"/>
        <v>0</v>
      </c>
      <c r="AE100" s="107">
        <f t="shared" si="10"/>
        <v>2311.1000000000004</v>
      </c>
      <c r="AF100" s="107">
        <f t="shared" si="11"/>
        <v>0</v>
      </c>
      <c r="AG100" s="107">
        <f t="shared" si="12"/>
        <v>0</v>
      </c>
    </row>
    <row r="101" spans="1:34" ht="12.75" customHeight="1" x14ac:dyDescent="0.2">
      <c r="A101" s="83"/>
      <c r="B101" s="49"/>
      <c r="C101" s="49">
        <v>2</v>
      </c>
      <c r="D101" s="49"/>
      <c r="E101" s="49"/>
      <c r="F101" s="49"/>
      <c r="G101" s="49"/>
      <c r="H101" s="49"/>
      <c r="I101" s="49"/>
      <c r="J101" s="49"/>
      <c r="K101" s="51"/>
      <c r="L101" s="52">
        <v>2</v>
      </c>
      <c r="M101" s="61"/>
      <c r="N101" s="84"/>
      <c r="O101" s="86" t="s">
        <v>170</v>
      </c>
      <c r="P101" s="87" t="s">
        <v>201</v>
      </c>
      <c r="Q101" s="56">
        <f>SUM(A101:J101)</f>
        <v>2</v>
      </c>
      <c r="R101" s="85" t="s">
        <v>30</v>
      </c>
      <c r="S101" s="88" t="s">
        <v>202</v>
      </c>
      <c r="T101" s="89"/>
      <c r="W101" s="60"/>
      <c r="X101" s="60"/>
      <c r="Z101" s="9" t="s">
        <v>203</v>
      </c>
      <c r="AA101" s="9" t="str">
        <f t="shared" si="8"/>
        <v>644e30020</v>
      </c>
      <c r="AC101" s="109">
        <v>25</v>
      </c>
      <c r="AD101" s="107">
        <f t="shared" si="9"/>
        <v>0</v>
      </c>
      <c r="AE101" s="107">
        <f t="shared" si="10"/>
        <v>50</v>
      </c>
      <c r="AF101" s="107">
        <f t="shared" si="11"/>
        <v>0</v>
      </c>
      <c r="AG101" s="107">
        <f t="shared" si="12"/>
        <v>0</v>
      </c>
    </row>
    <row r="102" spans="1:34" ht="12.75" customHeight="1" x14ac:dyDescent="0.2">
      <c r="A102" s="47"/>
      <c r="B102" s="48"/>
      <c r="C102" s="66"/>
      <c r="D102" s="66"/>
      <c r="E102" s="66"/>
      <c r="F102" s="66"/>
      <c r="G102" s="66"/>
      <c r="H102" s="49"/>
      <c r="I102" s="49"/>
      <c r="J102" s="48"/>
      <c r="K102" s="51"/>
      <c r="L102" s="52"/>
      <c r="M102" s="53"/>
      <c r="N102" s="40"/>
      <c r="O102" s="86" t="s">
        <v>32</v>
      </c>
      <c r="P102" s="87" t="s">
        <v>32</v>
      </c>
      <c r="Q102" s="56"/>
      <c r="R102" s="85" t="s">
        <v>32</v>
      </c>
      <c r="S102" s="88" t="s">
        <v>32</v>
      </c>
      <c r="T102" s="89"/>
      <c r="W102" s="60"/>
      <c r="X102" s="60"/>
      <c r="AC102" s="109"/>
      <c r="AD102" s="107"/>
      <c r="AE102" s="107"/>
      <c r="AF102" s="107"/>
      <c r="AG102" s="107"/>
    </row>
    <row r="103" spans="1:34" ht="12.75" customHeight="1" x14ac:dyDescent="0.2">
      <c r="A103" s="47"/>
      <c r="B103" s="48"/>
      <c r="C103" s="66"/>
      <c r="D103" s="66"/>
      <c r="E103" s="66"/>
      <c r="F103" s="66"/>
      <c r="G103" s="66"/>
      <c r="H103" s="73">
        <v>0.22</v>
      </c>
      <c r="I103" s="73"/>
      <c r="J103" s="73"/>
      <c r="K103" s="74">
        <v>0.13</v>
      </c>
      <c r="L103" s="75">
        <v>0.09</v>
      </c>
      <c r="M103" s="76"/>
      <c r="N103" s="77"/>
      <c r="O103" s="86" t="s">
        <v>204</v>
      </c>
      <c r="P103" s="87" t="s">
        <v>205</v>
      </c>
      <c r="Q103" s="79">
        <f>SUM(A103:J103)</f>
        <v>0.22</v>
      </c>
      <c r="R103" s="85" t="s">
        <v>172</v>
      </c>
      <c r="S103" s="88" t="s">
        <v>173</v>
      </c>
      <c r="T103" s="89"/>
      <c r="W103" s="60"/>
      <c r="X103" s="60"/>
      <c r="AA103" s="9" t="str">
        <f t="shared" si="8"/>
        <v>646e10010</v>
      </c>
      <c r="AC103" s="109">
        <v>16209</v>
      </c>
      <c r="AD103" s="107">
        <f t="shared" si="9"/>
        <v>2107.17</v>
      </c>
      <c r="AE103" s="107">
        <f t="shared" si="10"/>
        <v>1458.81</v>
      </c>
      <c r="AF103" s="107">
        <f t="shared" si="11"/>
        <v>0</v>
      </c>
      <c r="AG103" s="107">
        <f t="shared" si="12"/>
        <v>0</v>
      </c>
    </row>
    <row r="104" spans="1:34" ht="12.75" customHeight="1" x14ac:dyDescent="0.2">
      <c r="A104" s="47"/>
      <c r="B104" s="48"/>
      <c r="C104" s="66"/>
      <c r="D104" s="66"/>
      <c r="E104" s="66"/>
      <c r="F104" s="66"/>
      <c r="G104" s="66"/>
      <c r="H104" s="73">
        <v>0.15</v>
      </c>
      <c r="I104" s="73"/>
      <c r="J104" s="73"/>
      <c r="K104" s="74">
        <v>0.06</v>
      </c>
      <c r="L104" s="75">
        <v>0.09</v>
      </c>
      <c r="M104" s="76"/>
      <c r="N104" s="77"/>
      <c r="O104" s="86" t="s">
        <v>204</v>
      </c>
      <c r="P104" s="87" t="s">
        <v>206</v>
      </c>
      <c r="Q104" s="79">
        <f>SUM(A104:J104)</f>
        <v>0.15</v>
      </c>
      <c r="R104" s="85" t="s">
        <v>172</v>
      </c>
      <c r="S104" s="88" t="s">
        <v>175</v>
      </c>
      <c r="T104" s="89"/>
      <c r="W104" s="60"/>
      <c r="X104" s="60"/>
      <c r="AA104" s="9" t="str">
        <f t="shared" si="8"/>
        <v>646e10110</v>
      </c>
      <c r="AC104" s="109">
        <v>17961</v>
      </c>
      <c r="AD104" s="107">
        <f t="shared" si="9"/>
        <v>1077.6599999999999</v>
      </c>
      <c r="AE104" s="107">
        <f t="shared" si="10"/>
        <v>1616.49</v>
      </c>
      <c r="AF104" s="107">
        <f t="shared" si="11"/>
        <v>0</v>
      </c>
      <c r="AG104" s="107">
        <f t="shared" si="12"/>
        <v>0</v>
      </c>
    </row>
    <row r="105" spans="1:34" ht="12.75" customHeight="1" x14ac:dyDescent="0.2">
      <c r="A105" s="47"/>
      <c r="B105" s="48"/>
      <c r="C105" s="66"/>
      <c r="D105" s="66"/>
      <c r="E105" s="66"/>
      <c r="F105" s="66"/>
      <c r="G105" s="66"/>
      <c r="H105" s="49"/>
      <c r="I105" s="49"/>
      <c r="J105" s="48"/>
      <c r="K105" s="51"/>
      <c r="L105" s="52"/>
      <c r="M105" s="53"/>
      <c r="N105" s="40"/>
      <c r="O105" s="86" t="s">
        <v>32</v>
      </c>
      <c r="P105" s="87" t="s">
        <v>32</v>
      </c>
      <c r="Q105" s="56"/>
      <c r="R105" s="85" t="s">
        <v>32</v>
      </c>
      <c r="S105" s="88" t="s">
        <v>32</v>
      </c>
      <c r="T105" s="89"/>
      <c r="W105" s="60"/>
      <c r="X105" s="60"/>
      <c r="AC105" s="109"/>
      <c r="AD105" s="107"/>
      <c r="AE105" s="107"/>
      <c r="AF105" s="107"/>
      <c r="AG105" s="107"/>
      <c r="AH105" s="105">
        <f>SUM(AD71:AG104)</f>
        <v>250266.62999999998</v>
      </c>
    </row>
    <row r="106" spans="1:34" ht="12.75" customHeight="1" x14ac:dyDescent="0.2">
      <c r="A106" s="47"/>
      <c r="B106" s="48"/>
      <c r="C106" s="66"/>
      <c r="D106" s="66"/>
      <c r="E106" s="66"/>
      <c r="F106" s="66"/>
      <c r="G106" s="66"/>
      <c r="H106" s="49"/>
      <c r="I106" s="49"/>
      <c r="J106" s="48"/>
      <c r="K106" s="51"/>
      <c r="L106" s="52"/>
      <c r="M106" s="53"/>
      <c r="N106" s="40"/>
      <c r="O106" s="86" t="s">
        <v>32</v>
      </c>
      <c r="P106" s="87" t="s">
        <v>32</v>
      </c>
      <c r="Q106" s="56"/>
      <c r="R106" s="85" t="s">
        <v>32</v>
      </c>
      <c r="S106" s="58" t="s">
        <v>207</v>
      </c>
      <c r="T106" s="89"/>
      <c r="W106" s="60"/>
      <c r="X106" s="60"/>
      <c r="Z106" s="9" t="str">
        <f>S106</f>
        <v>MAINTENANCE OF TRAFFIC</v>
      </c>
      <c r="AC106" s="109"/>
      <c r="AD106" s="107"/>
      <c r="AE106" s="107"/>
      <c r="AF106" s="107"/>
      <c r="AG106" s="107"/>
    </row>
    <row r="107" spans="1:34" ht="12.75" customHeight="1" x14ac:dyDescent="0.2">
      <c r="A107" s="47"/>
      <c r="B107" s="48">
        <v>136</v>
      </c>
      <c r="C107" s="66"/>
      <c r="D107" s="66"/>
      <c r="E107" s="66"/>
      <c r="F107" s="66"/>
      <c r="G107" s="66"/>
      <c r="H107" s="49"/>
      <c r="I107" s="49"/>
      <c r="J107" s="48"/>
      <c r="K107" s="51"/>
      <c r="L107" s="52">
        <v>48</v>
      </c>
      <c r="M107" s="53">
        <v>88</v>
      </c>
      <c r="N107" s="40"/>
      <c r="O107" s="86" t="s">
        <v>208</v>
      </c>
      <c r="P107" s="87" t="s">
        <v>209</v>
      </c>
      <c r="Q107" s="56">
        <f>SUM(A107:J107)</f>
        <v>136</v>
      </c>
      <c r="R107" s="85" t="s">
        <v>210</v>
      </c>
      <c r="S107" s="88" t="s">
        <v>211</v>
      </c>
      <c r="T107" s="89"/>
      <c r="W107" s="60"/>
      <c r="X107" s="60"/>
      <c r="AA107" s="9" t="str">
        <f t="shared" si="8"/>
        <v>614e11110</v>
      </c>
      <c r="AC107" s="109">
        <v>94</v>
      </c>
      <c r="AD107" s="107">
        <f t="shared" si="9"/>
        <v>0</v>
      </c>
      <c r="AE107" s="107">
        <f t="shared" si="10"/>
        <v>4512</v>
      </c>
      <c r="AF107" s="107">
        <f t="shared" si="11"/>
        <v>8272</v>
      </c>
      <c r="AG107" s="107">
        <f t="shared" si="12"/>
        <v>0</v>
      </c>
    </row>
    <row r="108" spans="1:34" ht="12.75" customHeight="1" x14ac:dyDescent="0.2">
      <c r="A108" s="47"/>
      <c r="B108" s="49">
        <v>144</v>
      </c>
      <c r="C108" s="66"/>
      <c r="D108" s="66"/>
      <c r="E108" s="66"/>
      <c r="F108" s="66"/>
      <c r="G108" s="66"/>
      <c r="H108" s="49"/>
      <c r="I108" s="49"/>
      <c r="J108" s="48"/>
      <c r="K108" s="51">
        <v>116</v>
      </c>
      <c r="L108" s="52">
        <v>20</v>
      </c>
      <c r="M108" s="53">
        <v>8</v>
      </c>
      <c r="N108" s="40"/>
      <c r="O108" s="86" t="s">
        <v>208</v>
      </c>
      <c r="P108" s="87" t="s">
        <v>212</v>
      </c>
      <c r="Q108" s="56">
        <f>SUM(A108:J108)</f>
        <v>144</v>
      </c>
      <c r="R108" s="85" t="s">
        <v>30</v>
      </c>
      <c r="S108" s="88" t="s">
        <v>213</v>
      </c>
      <c r="T108" s="89" t="str">
        <f>'[1]SHEET MANAGER'!I99</f>
        <v>P.98</v>
      </c>
      <c r="W108" s="60"/>
      <c r="X108" s="60"/>
      <c r="AA108" s="9" t="str">
        <f t="shared" si="8"/>
        <v>614e12461</v>
      </c>
      <c r="AC108" s="109">
        <v>50</v>
      </c>
      <c r="AD108" s="107">
        <f t="shared" si="9"/>
        <v>5800</v>
      </c>
      <c r="AE108" s="107">
        <f t="shared" si="10"/>
        <v>1000</v>
      </c>
      <c r="AF108" s="107">
        <f t="shared" si="11"/>
        <v>400</v>
      </c>
      <c r="AG108" s="107">
        <f t="shared" si="12"/>
        <v>0</v>
      </c>
    </row>
    <row r="109" spans="1:34" ht="12.75" customHeight="1" x14ac:dyDescent="0.2">
      <c r="A109" s="47"/>
      <c r="B109" s="48">
        <v>9</v>
      </c>
      <c r="C109" s="66"/>
      <c r="D109" s="66"/>
      <c r="E109" s="66"/>
      <c r="F109" s="66"/>
      <c r="G109" s="66"/>
      <c r="H109" s="49"/>
      <c r="I109" s="49"/>
      <c r="J109" s="48"/>
      <c r="K109" s="51"/>
      <c r="L109" s="52">
        <v>4</v>
      </c>
      <c r="M109" s="53">
        <v>5</v>
      </c>
      <c r="N109" s="40"/>
      <c r="O109" s="86" t="s">
        <v>208</v>
      </c>
      <c r="P109" s="87" t="s">
        <v>214</v>
      </c>
      <c r="Q109" s="56">
        <f>SUM(A109:J109)</f>
        <v>9</v>
      </c>
      <c r="R109" s="85" t="s">
        <v>215</v>
      </c>
      <c r="S109" s="88" t="s">
        <v>216</v>
      </c>
      <c r="T109" s="89" t="str">
        <f>'[1]SHEET MANAGER'!I99</f>
        <v>P.98</v>
      </c>
      <c r="W109" s="60"/>
      <c r="X109" s="60"/>
      <c r="AA109" s="9" t="str">
        <f t="shared" si="8"/>
        <v>614e18601</v>
      </c>
      <c r="AC109" s="109">
        <v>1576</v>
      </c>
      <c r="AD109" s="107">
        <f t="shared" si="9"/>
        <v>0</v>
      </c>
      <c r="AE109" s="107">
        <f t="shared" si="10"/>
        <v>6304</v>
      </c>
      <c r="AF109" s="107">
        <f t="shared" si="11"/>
        <v>7880</v>
      </c>
      <c r="AG109" s="107">
        <f t="shared" si="12"/>
        <v>0</v>
      </c>
    </row>
    <row r="110" spans="1:34" ht="12.75" customHeight="1" x14ac:dyDescent="0.2">
      <c r="A110" s="47"/>
      <c r="B110" s="48"/>
      <c r="C110" s="66"/>
      <c r="D110" s="66"/>
      <c r="E110" s="66"/>
      <c r="F110" s="66"/>
      <c r="G110" s="66"/>
      <c r="H110" s="49"/>
      <c r="I110" s="49"/>
      <c r="J110" s="48"/>
      <c r="K110" s="51"/>
      <c r="L110" s="52"/>
      <c r="M110" s="53"/>
      <c r="N110" s="40"/>
      <c r="O110" s="86" t="s">
        <v>32</v>
      </c>
      <c r="P110" s="87" t="s">
        <v>32</v>
      </c>
      <c r="Q110" s="56"/>
      <c r="R110" s="85" t="s">
        <v>32</v>
      </c>
      <c r="S110" s="88" t="s">
        <v>32</v>
      </c>
      <c r="T110" s="89"/>
      <c r="W110" s="60"/>
      <c r="X110" s="60"/>
      <c r="AC110" s="109"/>
      <c r="AD110" s="107"/>
      <c r="AE110" s="107"/>
      <c r="AF110" s="107"/>
      <c r="AG110" s="107"/>
    </row>
    <row r="111" spans="1:34" ht="12.75" customHeight="1" x14ac:dyDescent="0.2">
      <c r="A111" s="47"/>
      <c r="B111" s="48"/>
      <c r="C111" s="73">
        <v>0.18</v>
      </c>
      <c r="D111" s="73"/>
      <c r="E111" s="73"/>
      <c r="F111" s="73"/>
      <c r="G111" s="73"/>
      <c r="H111" s="73"/>
      <c r="I111" s="73"/>
      <c r="J111" s="73"/>
      <c r="K111" s="74"/>
      <c r="L111" s="75">
        <v>0.18</v>
      </c>
      <c r="M111" s="76"/>
      <c r="N111" s="77"/>
      <c r="O111" s="86" t="s">
        <v>208</v>
      </c>
      <c r="P111" s="87" t="s">
        <v>217</v>
      </c>
      <c r="Q111" s="79">
        <f>SUM(A111:J111)</f>
        <v>0.18</v>
      </c>
      <c r="R111" s="85" t="s">
        <v>172</v>
      </c>
      <c r="S111" s="88" t="s">
        <v>218</v>
      </c>
      <c r="T111" s="89"/>
      <c r="W111" s="60"/>
      <c r="X111" s="60"/>
      <c r="AA111" s="9" t="str">
        <f t="shared" si="8"/>
        <v>614e21100</v>
      </c>
      <c r="AC111" s="109">
        <v>25037</v>
      </c>
      <c r="AD111" s="107">
        <f t="shared" si="9"/>
        <v>0</v>
      </c>
      <c r="AE111" s="107">
        <f t="shared" si="10"/>
        <v>4506.66</v>
      </c>
      <c r="AF111" s="107">
        <f t="shared" si="11"/>
        <v>0</v>
      </c>
      <c r="AG111" s="107">
        <f t="shared" si="12"/>
        <v>0</v>
      </c>
    </row>
    <row r="112" spans="1:34" ht="12.75" customHeight="1" x14ac:dyDescent="0.2">
      <c r="A112" s="47"/>
      <c r="B112" s="48"/>
      <c r="C112" s="73">
        <v>2.12</v>
      </c>
      <c r="D112" s="73"/>
      <c r="E112" s="73"/>
      <c r="F112" s="73"/>
      <c r="G112" s="73"/>
      <c r="H112" s="73"/>
      <c r="I112" s="73"/>
      <c r="J112" s="73"/>
      <c r="K112" s="74"/>
      <c r="L112" s="75">
        <v>2.12</v>
      </c>
      <c r="M112" s="76"/>
      <c r="N112" s="77"/>
      <c r="O112" s="86" t="s">
        <v>208</v>
      </c>
      <c r="P112" s="87" t="s">
        <v>219</v>
      </c>
      <c r="Q112" s="79">
        <f>SUM(A112:J112)</f>
        <v>2.12</v>
      </c>
      <c r="R112" s="85" t="s">
        <v>172</v>
      </c>
      <c r="S112" s="88" t="s">
        <v>220</v>
      </c>
      <c r="T112" s="89"/>
      <c r="W112" s="60"/>
      <c r="X112" s="60"/>
      <c r="AA112" s="9" t="str">
        <f t="shared" si="8"/>
        <v>614e22110</v>
      </c>
      <c r="AC112" s="109">
        <v>626</v>
      </c>
      <c r="AD112" s="107">
        <f t="shared" si="9"/>
        <v>0</v>
      </c>
      <c r="AE112" s="107">
        <f t="shared" si="10"/>
        <v>1327.1200000000001</v>
      </c>
      <c r="AF112" s="107">
        <f t="shared" si="11"/>
        <v>0</v>
      </c>
      <c r="AG112" s="107">
        <f t="shared" si="12"/>
        <v>0</v>
      </c>
    </row>
    <row r="113" spans="1:34" ht="12.75" customHeight="1" x14ac:dyDescent="0.2">
      <c r="A113" s="83"/>
      <c r="B113" s="49"/>
      <c r="C113" s="49">
        <v>905</v>
      </c>
      <c r="D113" s="49"/>
      <c r="E113" s="49"/>
      <c r="F113" s="49"/>
      <c r="G113" s="49"/>
      <c r="H113" s="49"/>
      <c r="I113" s="49"/>
      <c r="J113" s="49"/>
      <c r="K113" s="51"/>
      <c r="L113" s="52">
        <v>905</v>
      </c>
      <c r="M113" s="61"/>
      <c r="N113" s="84"/>
      <c r="O113" s="86" t="s">
        <v>208</v>
      </c>
      <c r="P113" s="87" t="s">
        <v>221</v>
      </c>
      <c r="Q113" s="56">
        <f>SUM(A113:J113)</f>
        <v>905</v>
      </c>
      <c r="R113" s="85" t="s">
        <v>25</v>
      </c>
      <c r="S113" s="88" t="s">
        <v>222</v>
      </c>
      <c r="T113" s="89"/>
      <c r="W113" s="60"/>
      <c r="X113" s="60"/>
      <c r="AA113" s="9" t="str">
        <f t="shared" si="8"/>
        <v>614e23200</v>
      </c>
      <c r="AC113" s="109">
        <v>2</v>
      </c>
      <c r="AD113" s="107">
        <f t="shared" si="9"/>
        <v>0</v>
      </c>
      <c r="AE113" s="107">
        <f t="shared" si="10"/>
        <v>1810</v>
      </c>
      <c r="AF113" s="107">
        <f t="shared" si="11"/>
        <v>0</v>
      </c>
      <c r="AG113" s="107">
        <f t="shared" si="12"/>
        <v>0</v>
      </c>
    </row>
    <row r="114" spans="1:34" ht="12.75" customHeight="1" x14ac:dyDescent="0.2">
      <c r="A114" s="83"/>
      <c r="B114" s="49"/>
      <c r="C114" s="49">
        <v>1108</v>
      </c>
      <c r="D114" s="49"/>
      <c r="E114" s="49"/>
      <c r="F114" s="49"/>
      <c r="G114" s="49"/>
      <c r="H114" s="49"/>
      <c r="I114" s="49"/>
      <c r="J114" s="49"/>
      <c r="K114" s="51"/>
      <c r="L114" s="52">
        <v>1108</v>
      </c>
      <c r="M114" s="61"/>
      <c r="N114" s="84"/>
      <c r="O114" s="86" t="s">
        <v>208</v>
      </c>
      <c r="P114" s="87" t="s">
        <v>223</v>
      </c>
      <c r="Q114" s="56">
        <f>SUM(A114:J114)</f>
        <v>1108</v>
      </c>
      <c r="R114" s="85" t="s">
        <v>25</v>
      </c>
      <c r="S114" s="88" t="s">
        <v>224</v>
      </c>
      <c r="T114" s="89"/>
      <c r="W114" s="60"/>
      <c r="X114" s="60"/>
      <c r="AA114" s="9" t="str">
        <f t="shared" si="8"/>
        <v>614e24202</v>
      </c>
      <c r="AC114" s="109">
        <v>2</v>
      </c>
      <c r="AD114" s="107">
        <f t="shared" si="9"/>
        <v>0</v>
      </c>
      <c r="AE114" s="107">
        <f t="shared" si="10"/>
        <v>2216</v>
      </c>
      <c r="AF114" s="107">
        <f t="shared" si="11"/>
        <v>0</v>
      </c>
      <c r="AG114" s="107">
        <f t="shared" si="12"/>
        <v>0</v>
      </c>
    </row>
    <row r="115" spans="1:34" ht="12.75" customHeight="1" x14ac:dyDescent="0.2">
      <c r="A115" s="83"/>
      <c r="B115" s="49"/>
      <c r="C115" s="49">
        <v>28</v>
      </c>
      <c r="D115" s="49"/>
      <c r="E115" s="49"/>
      <c r="F115" s="49"/>
      <c r="G115" s="49"/>
      <c r="H115" s="49"/>
      <c r="I115" s="49"/>
      <c r="J115" s="49"/>
      <c r="K115" s="51"/>
      <c r="L115" s="52">
        <v>28</v>
      </c>
      <c r="M115" s="61"/>
      <c r="N115" s="84"/>
      <c r="O115" s="86" t="s">
        <v>208</v>
      </c>
      <c r="P115" s="87" t="s">
        <v>225</v>
      </c>
      <c r="Q115" s="56">
        <f>SUM(A115:J115)</f>
        <v>28</v>
      </c>
      <c r="R115" s="85" t="s">
        <v>30</v>
      </c>
      <c r="S115" s="88" t="s">
        <v>226</v>
      </c>
      <c r="T115" s="89"/>
      <c r="W115" s="60"/>
      <c r="X115" s="60"/>
      <c r="AA115" s="9" t="str">
        <f t="shared" si="8"/>
        <v>614e30200</v>
      </c>
      <c r="AC115" s="109">
        <v>85</v>
      </c>
      <c r="AD115" s="107">
        <f t="shared" si="9"/>
        <v>0</v>
      </c>
      <c r="AE115" s="107">
        <f t="shared" si="10"/>
        <v>2380</v>
      </c>
      <c r="AF115" s="107">
        <f t="shared" si="11"/>
        <v>0</v>
      </c>
      <c r="AG115" s="107">
        <f t="shared" si="12"/>
        <v>0</v>
      </c>
    </row>
    <row r="116" spans="1:34" ht="12.75" customHeight="1" x14ac:dyDescent="0.2">
      <c r="A116" s="83"/>
      <c r="B116" s="49"/>
      <c r="C116" s="49"/>
      <c r="D116" s="49"/>
      <c r="E116" s="49"/>
      <c r="F116" s="49"/>
      <c r="G116" s="49"/>
      <c r="H116" s="49"/>
      <c r="I116" s="49"/>
      <c r="J116" s="49"/>
      <c r="K116" s="51"/>
      <c r="L116" s="52"/>
      <c r="M116" s="61"/>
      <c r="N116" s="84"/>
      <c r="O116" s="86" t="s">
        <v>32</v>
      </c>
      <c r="P116" s="87" t="s">
        <v>32</v>
      </c>
      <c r="Q116" s="56"/>
      <c r="R116" s="85" t="s">
        <v>32</v>
      </c>
      <c r="S116" s="88" t="s">
        <v>32</v>
      </c>
      <c r="T116" s="89"/>
      <c r="W116" s="60"/>
      <c r="X116" s="60"/>
      <c r="AC116" s="109"/>
      <c r="AD116" s="107"/>
      <c r="AE116" s="107"/>
      <c r="AF116" s="107"/>
      <c r="AG116" s="107"/>
    </row>
    <row r="117" spans="1:34" ht="12.75" customHeight="1" x14ac:dyDescent="0.2">
      <c r="A117" s="47"/>
      <c r="B117" s="73">
        <v>2.34</v>
      </c>
      <c r="C117" s="66"/>
      <c r="D117" s="66"/>
      <c r="E117" s="66"/>
      <c r="F117" s="66"/>
      <c r="G117" s="66"/>
      <c r="H117" s="49"/>
      <c r="I117" s="49"/>
      <c r="J117" s="48"/>
      <c r="K117" s="74">
        <v>7.0000000000000007E-2</v>
      </c>
      <c r="L117" s="75">
        <v>1.23</v>
      </c>
      <c r="M117" s="76">
        <v>1.04</v>
      </c>
      <c r="N117" s="77"/>
      <c r="O117" s="86" t="s">
        <v>208</v>
      </c>
      <c r="P117" s="87" t="s">
        <v>227</v>
      </c>
      <c r="Q117" s="79">
        <f>SUM(A117:J117)</f>
        <v>2.34</v>
      </c>
      <c r="R117" s="85" t="s">
        <v>172</v>
      </c>
      <c r="S117" s="88" t="s">
        <v>228</v>
      </c>
      <c r="T117" s="89"/>
      <c r="W117" s="60"/>
      <c r="X117" s="60"/>
      <c r="AA117" s="9" t="str">
        <f t="shared" si="8"/>
        <v>614e20560</v>
      </c>
      <c r="AC117" s="109">
        <v>118</v>
      </c>
      <c r="AD117" s="107">
        <f t="shared" si="9"/>
        <v>8.2600000000000016</v>
      </c>
      <c r="AE117" s="107">
        <f t="shared" si="10"/>
        <v>145.13999999999999</v>
      </c>
      <c r="AF117" s="107">
        <f t="shared" si="11"/>
        <v>122.72</v>
      </c>
      <c r="AG117" s="107">
        <f t="shared" si="12"/>
        <v>0</v>
      </c>
    </row>
    <row r="118" spans="1:34" ht="12.75" customHeight="1" x14ac:dyDescent="0.2">
      <c r="A118" s="47"/>
      <c r="B118" s="73">
        <v>39.11</v>
      </c>
      <c r="C118" s="66"/>
      <c r="D118" s="66"/>
      <c r="E118" s="66"/>
      <c r="F118" s="66"/>
      <c r="G118" s="66"/>
      <c r="H118" s="49"/>
      <c r="I118" s="49"/>
      <c r="J118" s="48"/>
      <c r="K118" s="74">
        <v>33.370000000000005</v>
      </c>
      <c r="L118" s="75">
        <v>3.4</v>
      </c>
      <c r="M118" s="76">
        <v>2.34</v>
      </c>
      <c r="N118" s="77"/>
      <c r="O118" s="86" t="s">
        <v>208</v>
      </c>
      <c r="P118" s="87" t="s">
        <v>229</v>
      </c>
      <c r="Q118" s="79">
        <f>SUM(A118:J118)</f>
        <v>39.11</v>
      </c>
      <c r="R118" s="85" t="s">
        <v>172</v>
      </c>
      <c r="S118" s="88" t="s">
        <v>230</v>
      </c>
      <c r="T118" s="89"/>
      <c r="W118" s="60"/>
      <c r="X118" s="60"/>
      <c r="AA118" s="9" t="str">
        <f t="shared" si="8"/>
        <v>614e21550</v>
      </c>
      <c r="AC118" s="109">
        <v>1235</v>
      </c>
      <c r="AD118" s="107">
        <f t="shared" si="9"/>
        <v>41211.950000000004</v>
      </c>
      <c r="AE118" s="107">
        <f t="shared" si="10"/>
        <v>4199</v>
      </c>
      <c r="AF118" s="107">
        <f t="shared" si="11"/>
        <v>2889.8999999999996</v>
      </c>
      <c r="AG118" s="107">
        <f t="shared" si="12"/>
        <v>0</v>
      </c>
    </row>
    <row r="119" spans="1:34" ht="12.75" customHeight="1" x14ac:dyDescent="0.2">
      <c r="A119" s="47"/>
      <c r="B119" s="73">
        <v>40.11999999999999</v>
      </c>
      <c r="C119" s="66"/>
      <c r="D119" s="66"/>
      <c r="E119" s="66"/>
      <c r="F119" s="66"/>
      <c r="G119" s="66"/>
      <c r="H119" s="49"/>
      <c r="I119" s="49"/>
      <c r="J119" s="48"/>
      <c r="K119" s="74">
        <v>33.200000000000003</v>
      </c>
      <c r="L119" s="75">
        <v>6.3599999999999994</v>
      </c>
      <c r="M119" s="76">
        <v>0.56000000000000005</v>
      </c>
      <c r="N119" s="77"/>
      <c r="O119" s="86" t="s">
        <v>208</v>
      </c>
      <c r="P119" s="87" t="s">
        <v>231</v>
      </c>
      <c r="Q119" s="79">
        <f>SUM(A119:J119)</f>
        <v>40.11999999999999</v>
      </c>
      <c r="R119" s="85" t="s">
        <v>172</v>
      </c>
      <c r="S119" s="88" t="s">
        <v>232</v>
      </c>
      <c r="T119" s="89"/>
      <c r="W119" s="60"/>
      <c r="X119" s="60"/>
      <c r="AA119" s="9" t="str">
        <f t="shared" si="8"/>
        <v>614e22360</v>
      </c>
      <c r="AC119" s="109">
        <v>1696</v>
      </c>
      <c r="AD119" s="107">
        <f t="shared" si="9"/>
        <v>56307.200000000004</v>
      </c>
      <c r="AE119" s="107">
        <f t="shared" si="10"/>
        <v>10786.56</v>
      </c>
      <c r="AF119" s="107">
        <f t="shared" si="11"/>
        <v>949.7600000000001</v>
      </c>
      <c r="AG119" s="107">
        <f t="shared" si="12"/>
        <v>0</v>
      </c>
    </row>
    <row r="120" spans="1:34" ht="12.75" customHeight="1" x14ac:dyDescent="0.2">
      <c r="A120" s="47"/>
      <c r="B120" s="49">
        <v>5932</v>
      </c>
      <c r="C120" s="66"/>
      <c r="D120" s="66"/>
      <c r="E120" s="66"/>
      <c r="F120" s="66"/>
      <c r="G120" s="66"/>
      <c r="H120" s="49"/>
      <c r="I120" s="49"/>
      <c r="J120" s="48"/>
      <c r="K120" s="51"/>
      <c r="L120" s="52">
        <v>4265</v>
      </c>
      <c r="M120" s="61">
        <v>1667</v>
      </c>
      <c r="N120" s="40"/>
      <c r="O120" s="86" t="s">
        <v>208</v>
      </c>
      <c r="P120" s="87" t="s">
        <v>233</v>
      </c>
      <c r="Q120" s="56">
        <f>SUM(A120:J120)</f>
        <v>5932</v>
      </c>
      <c r="R120" s="85" t="s">
        <v>25</v>
      </c>
      <c r="S120" s="88" t="s">
        <v>234</v>
      </c>
      <c r="T120" s="89"/>
      <c r="W120" s="60"/>
      <c r="X120" s="60"/>
      <c r="AA120" s="9" t="str">
        <f t="shared" si="8"/>
        <v>614e23680</v>
      </c>
      <c r="AC120" s="109">
        <v>2</v>
      </c>
      <c r="AD120" s="107">
        <f t="shared" si="9"/>
        <v>0</v>
      </c>
      <c r="AE120" s="107">
        <f t="shared" si="10"/>
        <v>8530</v>
      </c>
      <c r="AF120" s="107">
        <f t="shared" si="11"/>
        <v>3334</v>
      </c>
      <c r="AG120" s="107">
        <f t="shared" si="12"/>
        <v>0</v>
      </c>
    </row>
    <row r="121" spans="1:34" ht="12.75" customHeight="1" x14ac:dyDescent="0.2">
      <c r="A121" s="47"/>
      <c r="B121" s="49">
        <v>609</v>
      </c>
      <c r="C121" s="66"/>
      <c r="D121" s="66"/>
      <c r="E121" s="66"/>
      <c r="F121" s="66"/>
      <c r="G121" s="66"/>
      <c r="H121" s="49"/>
      <c r="I121" s="49"/>
      <c r="J121" s="48"/>
      <c r="K121" s="51"/>
      <c r="L121" s="52">
        <v>229</v>
      </c>
      <c r="M121" s="61">
        <v>380</v>
      </c>
      <c r="N121" s="40"/>
      <c r="O121" s="86" t="s">
        <v>208</v>
      </c>
      <c r="P121" s="87" t="s">
        <v>235</v>
      </c>
      <c r="Q121" s="56">
        <f>SUM(A121:J121)</f>
        <v>609</v>
      </c>
      <c r="R121" s="85" t="s">
        <v>25</v>
      </c>
      <c r="S121" s="88" t="s">
        <v>236</v>
      </c>
      <c r="T121" s="89"/>
      <c r="W121" s="60"/>
      <c r="X121" s="60"/>
      <c r="AA121" s="9" t="str">
        <f t="shared" si="8"/>
        <v>614e24614</v>
      </c>
      <c r="AC121" s="109">
        <v>2</v>
      </c>
      <c r="AD121" s="107">
        <f t="shared" si="9"/>
        <v>0</v>
      </c>
      <c r="AE121" s="107">
        <f t="shared" si="10"/>
        <v>458</v>
      </c>
      <c r="AF121" s="107">
        <f t="shared" si="11"/>
        <v>760</v>
      </c>
      <c r="AG121" s="107">
        <f t="shared" si="12"/>
        <v>0</v>
      </c>
    </row>
    <row r="122" spans="1:34" ht="12.75" customHeight="1" x14ac:dyDescent="0.2">
      <c r="A122" s="47"/>
      <c r="B122" s="48"/>
      <c r="C122" s="66"/>
      <c r="D122" s="66"/>
      <c r="E122" s="66"/>
      <c r="F122" s="66"/>
      <c r="G122" s="66"/>
      <c r="H122" s="49"/>
      <c r="I122" s="49"/>
      <c r="J122" s="48"/>
      <c r="K122" s="51"/>
      <c r="L122" s="52"/>
      <c r="M122" s="61"/>
      <c r="N122" s="40"/>
      <c r="O122" s="86" t="s">
        <v>32</v>
      </c>
      <c r="P122" s="87" t="s">
        <v>32</v>
      </c>
      <c r="Q122" s="56"/>
      <c r="R122" s="85" t="s">
        <v>32</v>
      </c>
      <c r="S122" s="88"/>
      <c r="T122" s="89"/>
      <c r="W122" s="60"/>
      <c r="X122" s="60"/>
      <c r="AC122" s="109"/>
      <c r="AD122" s="107"/>
      <c r="AE122" s="107"/>
      <c r="AF122" s="107"/>
      <c r="AG122" s="107"/>
    </row>
    <row r="123" spans="1:34" ht="12.75" customHeight="1" x14ac:dyDescent="0.2">
      <c r="A123" s="47"/>
      <c r="B123" s="49">
        <v>629</v>
      </c>
      <c r="C123" s="66"/>
      <c r="D123" s="66"/>
      <c r="E123" s="66"/>
      <c r="F123" s="66"/>
      <c r="G123" s="66"/>
      <c r="H123" s="49"/>
      <c r="I123" s="49"/>
      <c r="J123" s="48"/>
      <c r="K123" s="51"/>
      <c r="L123" s="52">
        <v>259</v>
      </c>
      <c r="M123" s="61">
        <v>370</v>
      </c>
      <c r="N123" s="40"/>
      <c r="O123" s="86" t="s">
        <v>208</v>
      </c>
      <c r="P123" s="87" t="s">
        <v>237</v>
      </c>
      <c r="Q123" s="56">
        <f>SUM(A123:J123)</f>
        <v>629</v>
      </c>
      <c r="R123" s="85" t="s">
        <v>25</v>
      </c>
      <c r="S123" s="88" t="s">
        <v>238</v>
      </c>
      <c r="T123" s="89"/>
      <c r="W123" s="60"/>
      <c r="X123" s="60"/>
      <c r="AA123" s="9" t="str">
        <f t="shared" si="8"/>
        <v>614e26610</v>
      </c>
      <c r="AC123" s="109">
        <v>7</v>
      </c>
      <c r="AD123" s="107">
        <f t="shared" si="9"/>
        <v>0</v>
      </c>
      <c r="AE123" s="107">
        <f t="shared" si="10"/>
        <v>1813</v>
      </c>
      <c r="AF123" s="107">
        <f t="shared" si="11"/>
        <v>2590</v>
      </c>
      <c r="AG123" s="107">
        <f t="shared" si="12"/>
        <v>0</v>
      </c>
    </row>
    <row r="124" spans="1:34" ht="12.75" customHeight="1" x14ac:dyDescent="0.2">
      <c r="A124" s="47"/>
      <c r="B124" s="49">
        <v>1260</v>
      </c>
      <c r="C124" s="66"/>
      <c r="D124" s="66"/>
      <c r="E124" s="66"/>
      <c r="F124" s="66"/>
      <c r="G124" s="66"/>
      <c r="H124" s="49"/>
      <c r="I124" s="49"/>
      <c r="J124" s="48"/>
      <c r="K124" s="51"/>
      <c r="L124" s="52"/>
      <c r="M124" s="61">
        <v>1260</v>
      </c>
      <c r="N124" s="40"/>
      <c r="O124" s="86" t="s">
        <v>208</v>
      </c>
      <c r="P124" s="87" t="s">
        <v>239</v>
      </c>
      <c r="Q124" s="56">
        <f>SUM(A124:J124)</f>
        <v>1260</v>
      </c>
      <c r="R124" s="85" t="s">
        <v>25</v>
      </c>
      <c r="S124" s="88" t="s">
        <v>240</v>
      </c>
      <c r="T124" s="89"/>
      <c r="W124" s="60"/>
      <c r="X124" s="60"/>
      <c r="AA124" s="9" t="str">
        <f t="shared" si="8"/>
        <v>614e27250</v>
      </c>
      <c r="AC124" s="109">
        <v>2</v>
      </c>
      <c r="AD124" s="107">
        <f t="shared" si="9"/>
        <v>0</v>
      </c>
      <c r="AE124" s="107">
        <f t="shared" si="10"/>
        <v>0</v>
      </c>
      <c r="AF124" s="107">
        <f t="shared" si="11"/>
        <v>2520</v>
      </c>
      <c r="AG124" s="107">
        <f t="shared" si="12"/>
        <v>0</v>
      </c>
    </row>
    <row r="125" spans="1:34" ht="12.75" customHeight="1" x14ac:dyDescent="0.2">
      <c r="A125" s="47"/>
      <c r="B125" s="49">
        <v>78</v>
      </c>
      <c r="C125" s="66"/>
      <c r="D125" s="66"/>
      <c r="E125" s="66"/>
      <c r="F125" s="66"/>
      <c r="G125" s="66"/>
      <c r="H125" s="49"/>
      <c r="I125" s="49"/>
      <c r="J125" s="48"/>
      <c r="K125" s="51">
        <v>2</v>
      </c>
      <c r="L125" s="52">
        <v>44</v>
      </c>
      <c r="M125" s="61">
        <v>32</v>
      </c>
      <c r="N125" s="40"/>
      <c r="O125" s="86" t="s">
        <v>208</v>
      </c>
      <c r="P125" s="87" t="s">
        <v>241</v>
      </c>
      <c r="Q125" s="56">
        <f>SUM(A125:J125)</f>
        <v>78</v>
      </c>
      <c r="R125" s="85" t="s">
        <v>30</v>
      </c>
      <c r="S125" s="88" t="s">
        <v>242</v>
      </c>
      <c r="T125" s="89"/>
      <c r="W125" s="60"/>
      <c r="X125" s="60"/>
      <c r="AA125" s="9" t="str">
        <f t="shared" si="8"/>
        <v>614e30650</v>
      </c>
      <c r="AC125" s="109">
        <v>30</v>
      </c>
      <c r="AD125" s="107">
        <f t="shared" si="9"/>
        <v>60</v>
      </c>
      <c r="AE125" s="107">
        <f t="shared" si="10"/>
        <v>1320</v>
      </c>
      <c r="AF125" s="107">
        <f t="shared" si="11"/>
        <v>960</v>
      </c>
      <c r="AG125" s="107">
        <f t="shared" si="12"/>
        <v>0</v>
      </c>
    </row>
    <row r="126" spans="1:34" ht="12.75" customHeight="1" x14ac:dyDescent="0.2">
      <c r="A126" s="47"/>
      <c r="B126" s="48"/>
      <c r="C126" s="66"/>
      <c r="D126" s="66"/>
      <c r="E126" s="66"/>
      <c r="F126" s="66"/>
      <c r="G126" s="66"/>
      <c r="H126" s="49"/>
      <c r="I126" s="49"/>
      <c r="J126" s="48"/>
      <c r="K126" s="51"/>
      <c r="L126" s="52"/>
      <c r="M126" s="53"/>
      <c r="N126" s="40"/>
      <c r="O126" s="86" t="s">
        <v>32</v>
      </c>
      <c r="P126" s="87" t="s">
        <v>32</v>
      </c>
      <c r="Q126" s="56"/>
      <c r="R126" s="85" t="s">
        <v>32</v>
      </c>
      <c r="S126" s="88" t="s">
        <v>32</v>
      </c>
      <c r="T126" s="89"/>
      <c r="W126" s="60"/>
      <c r="X126" s="60"/>
      <c r="AH126" s="105">
        <f>SUM(AD107:AG125)</f>
        <v>185373.27000000002</v>
      </c>
    </row>
    <row r="127" spans="1:34" ht="12.75" customHeight="1" x14ac:dyDescent="0.2">
      <c r="A127" s="47"/>
      <c r="B127" s="48"/>
      <c r="C127" s="66"/>
      <c r="D127" s="66"/>
      <c r="E127" s="66"/>
      <c r="F127" s="66"/>
      <c r="G127" s="66"/>
      <c r="H127" s="49"/>
      <c r="I127" s="49"/>
      <c r="J127" s="48"/>
      <c r="K127" s="51"/>
      <c r="L127" s="52"/>
      <c r="M127" s="53"/>
      <c r="N127" s="40"/>
      <c r="O127" s="86" t="s">
        <v>32</v>
      </c>
      <c r="P127" s="87" t="s">
        <v>32</v>
      </c>
      <c r="Q127" s="56"/>
      <c r="R127" s="85" t="s">
        <v>32</v>
      </c>
      <c r="S127" s="88" t="s">
        <v>32</v>
      </c>
      <c r="T127" s="89"/>
      <c r="W127" s="60"/>
      <c r="X127" s="60"/>
    </row>
    <row r="128" spans="1:34" ht="12.75" customHeight="1" x14ac:dyDescent="0.2">
      <c r="A128" s="47"/>
      <c r="B128" s="48"/>
      <c r="C128" s="66"/>
      <c r="D128" s="66"/>
      <c r="E128" s="66"/>
      <c r="F128" s="66"/>
      <c r="G128" s="66"/>
      <c r="H128" s="49"/>
      <c r="I128" s="49"/>
      <c r="J128" s="48"/>
      <c r="K128" s="51"/>
      <c r="L128" s="52"/>
      <c r="M128" s="53"/>
      <c r="N128" s="40"/>
      <c r="O128" s="86" t="s">
        <v>32</v>
      </c>
      <c r="P128" s="87" t="s">
        <v>32</v>
      </c>
      <c r="Q128" s="56"/>
      <c r="R128" s="85" t="s">
        <v>32</v>
      </c>
      <c r="S128" s="88" t="s">
        <v>32</v>
      </c>
      <c r="T128" s="89"/>
      <c r="W128" s="60"/>
      <c r="X128" s="60"/>
    </row>
    <row r="129" spans="1:35" ht="12.75" customHeight="1" x14ac:dyDescent="0.2">
      <c r="A129" s="47"/>
      <c r="B129" s="48"/>
      <c r="C129" s="66"/>
      <c r="D129" s="66"/>
      <c r="E129" s="66"/>
      <c r="F129" s="66"/>
      <c r="G129" s="66"/>
      <c r="H129" s="49"/>
      <c r="I129" s="49"/>
      <c r="J129" s="48"/>
      <c r="K129" s="51"/>
      <c r="L129" s="52"/>
      <c r="M129" s="53"/>
      <c r="N129" s="40"/>
      <c r="O129" s="86" t="s">
        <v>32</v>
      </c>
      <c r="P129" s="87" t="s">
        <v>32</v>
      </c>
      <c r="Q129" s="56"/>
      <c r="R129" s="85" t="s">
        <v>32</v>
      </c>
      <c r="S129" s="88" t="s">
        <v>32</v>
      </c>
      <c r="T129" s="89"/>
      <c r="W129" s="60"/>
      <c r="X129" s="60"/>
    </row>
    <row r="130" spans="1:35" ht="12.75" customHeight="1" x14ac:dyDescent="0.2">
      <c r="A130" s="47"/>
      <c r="B130" s="48"/>
      <c r="C130" s="66"/>
      <c r="D130" s="66"/>
      <c r="E130" s="66"/>
      <c r="F130" s="66"/>
      <c r="G130" s="66"/>
      <c r="H130" s="49"/>
      <c r="I130" s="49"/>
      <c r="J130" s="48"/>
      <c r="K130" s="51"/>
      <c r="L130" s="52"/>
      <c r="M130" s="53"/>
      <c r="N130" s="40"/>
      <c r="O130" s="86" t="s">
        <v>32</v>
      </c>
      <c r="P130" s="87" t="s">
        <v>32</v>
      </c>
      <c r="Q130" s="56"/>
      <c r="R130" s="85" t="s">
        <v>32</v>
      </c>
      <c r="S130" s="58" t="s">
        <v>243</v>
      </c>
      <c r="T130" s="89"/>
      <c r="W130" s="60"/>
      <c r="X130" s="60"/>
      <c r="Z130" s="9" t="str">
        <f>S130</f>
        <v>INCIDENTALS</v>
      </c>
    </row>
    <row r="131" spans="1:35" ht="12.75" customHeight="1" x14ac:dyDescent="0.2">
      <c r="A131" s="47"/>
      <c r="B131" s="48"/>
      <c r="C131" s="66"/>
      <c r="D131" s="66"/>
      <c r="E131" s="66"/>
      <c r="F131" s="66"/>
      <c r="G131" s="66"/>
      <c r="H131" s="49"/>
      <c r="I131" s="49"/>
      <c r="J131" s="48"/>
      <c r="K131" s="51" t="s">
        <v>74</v>
      </c>
      <c r="L131" s="52" t="s">
        <v>74</v>
      </c>
      <c r="M131" s="53" t="s">
        <v>74</v>
      </c>
      <c r="N131" s="40" t="s">
        <v>74</v>
      </c>
      <c r="O131" s="86" t="s">
        <v>208</v>
      </c>
      <c r="P131" s="87" t="s">
        <v>244</v>
      </c>
      <c r="Q131" s="56" t="s">
        <v>74</v>
      </c>
      <c r="R131" s="85" t="s">
        <v>32</v>
      </c>
      <c r="S131" s="88" t="s">
        <v>245</v>
      </c>
      <c r="T131" s="89"/>
      <c r="W131" s="60"/>
      <c r="X131" s="60"/>
      <c r="AA131" s="9" t="str">
        <f t="shared" si="8"/>
        <v>614e11000</v>
      </c>
      <c r="AC131" s="109">
        <v>512093.12999999989</v>
      </c>
      <c r="AD131" s="107">
        <f>$AC131*0.65</f>
        <v>332860.53449999995</v>
      </c>
      <c r="AE131" s="107">
        <f>$AC131*0.22</f>
        <v>112660.48859999998</v>
      </c>
      <c r="AF131" s="107">
        <f>$AC131*0.13</f>
        <v>66572.106899999984</v>
      </c>
    </row>
    <row r="132" spans="1:35" ht="12.75" customHeight="1" x14ac:dyDescent="0.2">
      <c r="A132" s="47"/>
      <c r="B132" s="48"/>
      <c r="C132" s="66"/>
      <c r="D132" s="66"/>
      <c r="E132" s="66"/>
      <c r="F132" s="66"/>
      <c r="G132" s="66"/>
      <c r="H132" s="49"/>
      <c r="I132" s="49"/>
      <c r="J132" s="48"/>
      <c r="K132" s="51" t="s">
        <v>74</v>
      </c>
      <c r="L132" s="52" t="s">
        <v>74</v>
      </c>
      <c r="M132" s="53" t="s">
        <v>74</v>
      </c>
      <c r="N132" s="40" t="s">
        <v>74</v>
      </c>
      <c r="O132" s="86" t="s">
        <v>246</v>
      </c>
      <c r="P132" s="87" t="s">
        <v>36</v>
      </c>
      <c r="Q132" s="56" t="s">
        <v>74</v>
      </c>
      <c r="R132" s="85" t="s">
        <v>32</v>
      </c>
      <c r="S132" s="88" t="s">
        <v>247</v>
      </c>
      <c r="T132" s="89" t="str">
        <f>'[1]SHEET MANAGER'!I97</f>
        <v>P.96</v>
      </c>
      <c r="W132" s="60"/>
      <c r="X132" s="60"/>
      <c r="AA132" s="9" t="str">
        <f t="shared" si="8"/>
        <v>623e10001</v>
      </c>
      <c r="AC132" s="109">
        <v>50000</v>
      </c>
      <c r="AD132" s="107">
        <f t="shared" ref="AD132:AD134" si="13">$AC132*0.65</f>
        <v>32500</v>
      </c>
      <c r="AE132" s="107">
        <f t="shared" ref="AE132:AE134" si="14">$AC132*0.22</f>
        <v>11000</v>
      </c>
      <c r="AF132" s="107">
        <f t="shared" ref="AF132:AF134" si="15">$AC132*0.13</f>
        <v>6500</v>
      </c>
    </row>
    <row r="133" spans="1:35" ht="12.75" customHeight="1" x14ac:dyDescent="0.2">
      <c r="A133" s="47"/>
      <c r="B133" s="48"/>
      <c r="C133" s="66"/>
      <c r="D133" s="66"/>
      <c r="E133" s="66"/>
      <c r="F133" s="66"/>
      <c r="G133" s="66"/>
      <c r="H133" s="49"/>
      <c r="I133" s="49"/>
      <c r="J133" s="48"/>
      <c r="K133" s="51" t="s">
        <v>74</v>
      </c>
      <c r="L133" s="52" t="s">
        <v>74</v>
      </c>
      <c r="M133" s="53" t="s">
        <v>74</v>
      </c>
      <c r="N133" s="40" t="s">
        <v>74</v>
      </c>
      <c r="O133" s="86" t="s">
        <v>248</v>
      </c>
      <c r="P133" s="87" t="s">
        <v>45</v>
      </c>
      <c r="Q133" s="56" t="s">
        <v>74</v>
      </c>
      <c r="R133" s="85"/>
      <c r="S133" s="88" t="s">
        <v>249</v>
      </c>
      <c r="T133" s="89"/>
      <c r="W133" s="60"/>
      <c r="X133" s="60"/>
      <c r="AA133" s="9" t="str">
        <f t="shared" si="8"/>
        <v>624e10000</v>
      </c>
      <c r="AC133" s="109">
        <v>170697.70999999996</v>
      </c>
      <c r="AD133" s="107">
        <f t="shared" si="13"/>
        <v>110953.51149999998</v>
      </c>
      <c r="AE133" s="107">
        <f t="shared" si="14"/>
        <v>37553.496199999994</v>
      </c>
      <c r="AF133" s="107">
        <f t="shared" si="15"/>
        <v>22190.702299999997</v>
      </c>
    </row>
    <row r="134" spans="1:35" ht="12.75" customHeight="1" x14ac:dyDescent="0.2">
      <c r="A134" s="47"/>
      <c r="B134" s="48"/>
      <c r="C134" s="66"/>
      <c r="D134" s="66"/>
      <c r="E134" s="66"/>
      <c r="F134" s="66"/>
      <c r="G134" s="66"/>
      <c r="H134" s="49"/>
      <c r="I134" s="49"/>
      <c r="J134" s="48"/>
      <c r="K134" s="51"/>
      <c r="L134" s="52"/>
      <c r="M134" s="53"/>
      <c r="N134" s="40"/>
      <c r="O134" s="86"/>
      <c r="P134" s="87"/>
      <c r="Q134" s="56"/>
      <c r="R134" s="85"/>
      <c r="S134" s="88" t="s">
        <v>255</v>
      </c>
      <c r="T134" s="89"/>
      <c r="W134" s="60"/>
      <c r="X134" s="60"/>
      <c r="AA134" s="101" t="s">
        <v>254</v>
      </c>
      <c r="AC134" s="109">
        <v>85348.854999999981</v>
      </c>
      <c r="AD134" s="107">
        <f t="shared" si="13"/>
        <v>55476.755749999989</v>
      </c>
      <c r="AE134" s="107">
        <f t="shared" si="14"/>
        <v>18776.748099999997</v>
      </c>
      <c r="AF134" s="107">
        <f t="shared" si="15"/>
        <v>11095.351149999999</v>
      </c>
    </row>
    <row r="135" spans="1:35" ht="12.75" customHeight="1" x14ac:dyDescent="0.2">
      <c r="A135" s="47"/>
      <c r="B135" s="48"/>
      <c r="C135" s="66"/>
      <c r="D135" s="66"/>
      <c r="E135" s="66"/>
      <c r="F135" s="66"/>
      <c r="G135" s="66"/>
      <c r="H135" s="49"/>
      <c r="I135" s="49"/>
      <c r="J135" s="48"/>
      <c r="K135" s="51"/>
      <c r="L135" s="52"/>
      <c r="M135" s="53"/>
      <c r="N135" s="40"/>
      <c r="O135" s="86"/>
      <c r="P135" s="87"/>
      <c r="Q135" s="56"/>
      <c r="R135" s="85"/>
      <c r="S135" s="88"/>
      <c r="T135" s="89"/>
      <c r="W135" s="60"/>
      <c r="X135" s="60"/>
      <c r="AC135" s="108"/>
      <c r="AD135" s="108"/>
      <c r="AE135" s="108"/>
      <c r="AH135" s="105">
        <f>SUM(AD131:AG134)</f>
        <v>818139.69499999983</v>
      </c>
    </row>
    <row r="136" spans="1:35" x14ac:dyDescent="0.2">
      <c r="O136" s="9" t="s">
        <v>32</v>
      </c>
      <c r="P136" s="9" t="s">
        <v>32</v>
      </c>
      <c r="Q136" s="97" t="s">
        <v>32</v>
      </c>
      <c r="R136" s="9" t="s">
        <v>32</v>
      </c>
      <c r="S136" s="9" t="s">
        <v>32</v>
      </c>
    </row>
    <row r="137" spans="1:35" x14ac:dyDescent="0.2">
      <c r="O137" s="9" t="s">
        <v>32</v>
      </c>
      <c r="P137" s="9" t="s">
        <v>32</v>
      </c>
      <c r="Q137" s="97" t="s">
        <v>32</v>
      </c>
      <c r="R137" s="9" t="s">
        <v>32</v>
      </c>
      <c r="S137" s="9" t="s">
        <v>32</v>
      </c>
      <c r="AG137" s="110" t="s">
        <v>258</v>
      </c>
      <c r="AH137" s="105">
        <f>SUM(AH30:AH135)</f>
        <v>9943504.5150000006</v>
      </c>
    </row>
    <row r="138" spans="1:35" x14ac:dyDescent="0.2">
      <c r="AH138" s="105"/>
    </row>
    <row r="139" spans="1:35" x14ac:dyDescent="0.2">
      <c r="O139" s="9" t="s">
        <v>32</v>
      </c>
      <c r="P139" s="9" t="s">
        <v>32</v>
      </c>
      <c r="Q139" s="97" t="s">
        <v>32</v>
      </c>
      <c r="R139" s="9" t="s">
        <v>32</v>
      </c>
      <c r="S139" s="9" t="s">
        <v>32</v>
      </c>
      <c r="AD139" s="102" t="s">
        <v>8</v>
      </c>
      <c r="AE139" s="103" t="s">
        <v>9</v>
      </c>
      <c r="AF139" s="21" t="s">
        <v>256</v>
      </c>
      <c r="AG139" s="22" t="s">
        <v>257</v>
      </c>
    </row>
    <row r="140" spans="1:35" x14ac:dyDescent="0.2">
      <c r="O140" s="9" t="s">
        <v>32</v>
      </c>
      <c r="P140" s="9" t="s">
        <v>32</v>
      </c>
      <c r="Q140" s="97" t="s">
        <v>32</v>
      </c>
      <c r="R140" s="9" t="s">
        <v>32</v>
      </c>
      <c r="S140" s="9" t="s">
        <v>32</v>
      </c>
      <c r="AC140" s="110" t="s">
        <v>258</v>
      </c>
      <c r="AD140" s="107">
        <f>SUM(AD7:AD134)</f>
        <v>5888899.3217500001</v>
      </c>
      <c r="AE140" s="107">
        <f>SUM(AE7:AE134)</f>
        <v>2841197.3529000003</v>
      </c>
      <c r="AF140" s="107">
        <f>SUM(AF7:AF134)</f>
        <v>1211727.84035</v>
      </c>
      <c r="AG140" s="107">
        <f>SUM(AG7:AG134)</f>
        <v>1680</v>
      </c>
    </row>
    <row r="141" spans="1:35" x14ac:dyDescent="0.2">
      <c r="AC141" s="110"/>
    </row>
    <row r="142" spans="1:35" x14ac:dyDescent="0.2">
      <c r="AC142" s="111" t="s">
        <v>262</v>
      </c>
      <c r="AD142" s="106" t="s">
        <v>264</v>
      </c>
      <c r="AE142" s="106" t="s">
        <v>264</v>
      </c>
      <c r="AF142" s="106" t="s">
        <v>265</v>
      </c>
      <c r="AG142" s="106" t="s">
        <v>266</v>
      </c>
      <c r="AH142" s="104" t="s">
        <v>268</v>
      </c>
      <c r="AI142" s="106" t="s">
        <v>270</v>
      </c>
    </row>
    <row r="143" spans="1:35" x14ac:dyDescent="0.2">
      <c r="O143" s="9" t="s">
        <v>32</v>
      </c>
      <c r="P143" s="9" t="s">
        <v>32</v>
      </c>
      <c r="Q143" s="97" t="s">
        <v>32</v>
      </c>
      <c r="R143" s="9" t="s">
        <v>32</v>
      </c>
      <c r="S143" s="9" t="s">
        <v>32</v>
      </c>
      <c r="AC143" s="110" t="s">
        <v>259</v>
      </c>
      <c r="AD143" s="107">
        <f>AD$140*0.8</f>
        <v>4711119.4574000007</v>
      </c>
      <c r="AE143" s="107">
        <f>AE$140*0.8</f>
        <v>2272957.8823200003</v>
      </c>
      <c r="AH143" s="105">
        <f>SUM(AD143:AG143)</f>
        <v>6984077.3397200014</v>
      </c>
      <c r="AI143" s="105">
        <f>AH143*1.031</f>
        <v>7200583.7372513209</v>
      </c>
    </row>
    <row r="144" spans="1:35" x14ac:dyDescent="0.2">
      <c r="AC144" s="110" t="s">
        <v>260</v>
      </c>
      <c r="AD144" s="107">
        <f>AD$140*0.2</f>
        <v>1177779.8643500002</v>
      </c>
      <c r="AE144" s="107">
        <f>AE$140*0.2</f>
        <v>568239.47058000008</v>
      </c>
      <c r="AF144" s="107">
        <f>AF$140*0.8</f>
        <v>969382.27228000003</v>
      </c>
      <c r="AH144" s="105">
        <f t="shared" ref="AH144:AH145" si="16">SUM(AD144:AG144)</f>
        <v>2715401.6072100005</v>
      </c>
      <c r="AI144" s="105">
        <f t="shared" ref="AI144:AI145" si="17">AH144*1.031</f>
        <v>2799579.0570335104</v>
      </c>
    </row>
    <row r="145" spans="29:35" x14ac:dyDescent="0.2">
      <c r="AC145" s="110" t="s">
        <v>261</v>
      </c>
      <c r="AF145" s="107">
        <f>AF$140*0.2</f>
        <v>242345.56807000001</v>
      </c>
      <c r="AG145" s="107">
        <f>AG140</f>
        <v>1680</v>
      </c>
      <c r="AH145" s="105">
        <f t="shared" si="16"/>
        <v>244025.56807000001</v>
      </c>
      <c r="AI145" s="115">
        <f t="shared" si="17"/>
        <v>251590.36068016998</v>
      </c>
    </row>
    <row r="146" spans="29:35" x14ac:dyDescent="0.2">
      <c r="AC146" s="110"/>
      <c r="AI146" s="107">
        <f>SUM(AI143:AI145)</f>
        <v>10251753.154965002</v>
      </c>
    </row>
    <row r="147" spans="29:35" x14ac:dyDescent="0.2">
      <c r="AC147" s="111" t="s">
        <v>263</v>
      </c>
      <c r="AD147" s="113" t="s">
        <v>267</v>
      </c>
      <c r="AH147" s="104" t="s">
        <v>268</v>
      </c>
    </row>
    <row r="148" spans="29:35" x14ac:dyDescent="0.2">
      <c r="AC148" s="110" t="s">
        <v>259</v>
      </c>
      <c r="AD148" s="107">
        <f>AD143*0.06</f>
        <v>282667.16744400002</v>
      </c>
      <c r="AE148" s="107">
        <f t="shared" ref="AE148:AG148" si="18">AE143*0.06</f>
        <v>136377.4729392</v>
      </c>
      <c r="AF148" s="107">
        <f t="shared" si="18"/>
        <v>0</v>
      </c>
      <c r="AG148" s="107">
        <f t="shared" si="18"/>
        <v>0</v>
      </c>
      <c r="AH148" s="105">
        <f>SUM(AD148:AG148)</f>
        <v>419044.64038320002</v>
      </c>
    </row>
    <row r="149" spans="29:35" x14ac:dyDescent="0.2">
      <c r="AC149" s="110" t="s">
        <v>260</v>
      </c>
      <c r="AD149" s="107">
        <f t="shared" ref="AD149:AG149" si="19">AD144*0.06</f>
        <v>70666.791861000005</v>
      </c>
      <c r="AE149" s="107">
        <f t="shared" si="19"/>
        <v>34094.3682348</v>
      </c>
      <c r="AF149" s="107">
        <f t="shared" si="19"/>
        <v>58162.936336799998</v>
      </c>
      <c r="AG149" s="107">
        <f t="shared" si="19"/>
        <v>0</v>
      </c>
      <c r="AH149" s="105">
        <f t="shared" ref="AH149:AH150" si="20">SUM(AD149:AG149)</f>
        <v>162924.0964326</v>
      </c>
    </row>
    <row r="150" spans="29:35" x14ac:dyDescent="0.2">
      <c r="AC150" s="110" t="s">
        <v>261</v>
      </c>
      <c r="AD150" s="107">
        <f t="shared" ref="AD150:AG150" si="21">AD145*0.06</f>
        <v>0</v>
      </c>
      <c r="AE150" s="107">
        <f t="shared" si="21"/>
        <v>0</v>
      </c>
      <c r="AF150" s="107">
        <f t="shared" si="21"/>
        <v>14540.734084199999</v>
      </c>
      <c r="AG150" s="107">
        <f t="shared" si="21"/>
        <v>100.8</v>
      </c>
      <c r="AH150" s="115">
        <f t="shared" si="20"/>
        <v>14641.534084199999</v>
      </c>
    </row>
    <row r="151" spans="29:35" x14ac:dyDescent="0.2">
      <c r="AC151" s="110"/>
      <c r="AH151" s="107">
        <f>SUM(AH148:AH150)</f>
        <v>596610.2709</v>
      </c>
    </row>
    <row r="152" spans="29:35" x14ac:dyDescent="0.2">
      <c r="AC152" s="114" t="s">
        <v>269</v>
      </c>
      <c r="AD152" s="114"/>
    </row>
    <row r="153" spans="29:35" x14ac:dyDescent="0.2">
      <c r="AC153" s="110" t="s">
        <v>259</v>
      </c>
      <c r="AD153" s="107">
        <f>AI143+AH148</f>
        <v>7619628.3776345206</v>
      </c>
      <c r="AF153" s="112"/>
    </row>
    <row r="154" spans="29:35" x14ac:dyDescent="0.2">
      <c r="AC154" s="110" t="s">
        <v>260</v>
      </c>
      <c r="AD154" s="107">
        <f t="shared" ref="AD154:AD155" si="22">AI144+AH149</f>
        <v>2962503.1534661106</v>
      </c>
      <c r="AF154" s="112"/>
    </row>
    <row r="155" spans="29:35" x14ac:dyDescent="0.2">
      <c r="AC155" s="116" t="s">
        <v>261</v>
      </c>
      <c r="AD155" s="117">
        <f t="shared" si="22"/>
        <v>266231.89476436999</v>
      </c>
      <c r="AF155" s="112"/>
    </row>
    <row r="156" spans="29:35" x14ac:dyDescent="0.2">
      <c r="AC156" s="110" t="s">
        <v>13</v>
      </c>
      <c r="AD156" s="107">
        <f>SUM(AD153:AD155)</f>
        <v>10848363.425865</v>
      </c>
      <c r="AF156" s="112"/>
    </row>
    <row r="157" spans="29:35" x14ac:dyDescent="0.2">
      <c r="AF157" s="112"/>
    </row>
    <row r="158" spans="29:35" x14ac:dyDescent="0.2">
      <c r="AF158" s="112"/>
    </row>
    <row r="159" spans="29:35" x14ac:dyDescent="0.2">
      <c r="AF159" s="112"/>
    </row>
    <row r="160" spans="29:35" x14ac:dyDescent="0.2">
      <c r="AF160" s="112"/>
    </row>
    <row r="161" spans="32:32" x14ac:dyDescent="0.2">
      <c r="AF161" s="112"/>
    </row>
    <row r="162" spans="32:32" x14ac:dyDescent="0.2">
      <c r="AF162" s="112"/>
    </row>
    <row r="165" spans="32:32" x14ac:dyDescent="0.2">
      <c r="AF165" s="112"/>
    </row>
    <row r="166" spans="32:32" x14ac:dyDescent="0.2">
      <c r="AF166" s="112"/>
    </row>
  </sheetData>
  <mergeCells count="22">
    <mergeCell ref="Q3:Q4"/>
    <mergeCell ref="AC152:AD152"/>
    <mergeCell ref="S1:S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1:J2"/>
    <mergeCell ref="K1:N2"/>
    <mergeCell ref="O1:O4"/>
    <mergeCell ref="P1:P2"/>
    <mergeCell ref="Q1:Q2"/>
    <mergeCell ref="R1:R4"/>
    <mergeCell ref="J3:J4"/>
    <mergeCell ref="K3:K4"/>
    <mergeCell ref="L3:L4"/>
    <mergeCell ref="P3:P4"/>
  </mergeCells>
  <conditionalFormatting sqref="Q6:Q135">
    <cfRule type="cellIs" dxfId="15" priority="17" stopIfTrue="1" operator="lessThan">
      <formula>K6+L6+M6+N6</formula>
    </cfRule>
    <cfRule type="cellIs" dxfId="14" priority="18" stopIfTrue="1" operator="greaterThan">
      <formula>K6+L6+M6+N6</formula>
    </cfRule>
  </conditionalFormatting>
  <conditionalFormatting sqref="S73:S78">
    <cfRule type="expression" dxfId="13" priority="6">
      <formula>IF(LEN(TRIM($C73)&gt;13),IF(LEFT(TRIM($C73),13)="ITEMS OF WORK",1,0))</formula>
    </cfRule>
    <cfRule type="expression" dxfId="12" priority="7">
      <formula>$AE73="ITEM CODE DOES NOT EXIST IN ITEM MASTER"</formula>
    </cfRule>
    <cfRule type="expression" dxfId="11" priority="8">
      <formula>IF(VLOOKUP($C73,HEADINGS,1,0)=$C73,1,0)</formula>
    </cfRule>
    <cfRule type="expression" dxfId="10" priority="9">
      <formula>IF(LEN(TRIM($C73)&gt;6),IF(RIGHT(TRIM($C73),6)=" CONT.",IF(VLOOKUP(LEFT(TRIM($C73),LEN(TRIM($C73))-6),HEADINGS,1,FALSE)=LEFT(TRIM($C73),LEN(TRIM($C73))-6),1,0)))</formula>
    </cfRule>
    <cfRule type="expression" dxfId="9" priority="10">
      <formula>IF(LEN(TRIM($C73)&gt;8),IF(RIGHT(TRIM($C73),8)=" (CONT.)",IF(VLOOKUP(LEFT(TRIM($C73),LEN(TRIM($C73))-8),HEADINGS,1,FALSE)=LEFT(TRIM($C73),LEN(TRIM($C73))-8),1,0)))</formula>
    </cfRule>
    <cfRule type="expression" dxfId="8" priority="11">
      <formula>IF(LEN(TRIM($C73)&gt;10),IF(RIGHT(TRIM($C73),10)=" CONTINUED",IF(VLOOKUP(LEFT(TRIM($C73),LEN(TRIM($C73))-10),HEADINGS,1,FALSE)=LEFT(TRIM($C73),LEN(TRIM($C73))-10),1,0)))</formula>
    </cfRule>
    <cfRule type="expression" dxfId="7" priority="12">
      <formula>IF(LEN(TRIM($C73)&gt;11),IF(RIGHT(TRIM($C73),11)=" ALTERNATES",IF(VLOOKUP(LEFT(TRIM($C73),LEN(TRIM($C73))-11),HEADINGS,1,FALSE)=LEFT(TRIM($C73),LEN(TRIM($C73))-11),1,0)))</formula>
    </cfRule>
    <cfRule type="expression" dxfId="6" priority="13">
      <formula>OR($C73="STRUCTURE REPAIRS",$C73="STRUCTURES 20 FOOT SPAN AND UNDER",$C73="STRUCTURES OVER 20 FOOT SPAN",$C73="RETAINING WALLS")</formula>
    </cfRule>
    <cfRule type="expression" dxfId="5" priority="14">
      <formula>"OR($C12=""STRUCTURE REPAIRS CONT."",$C12=""STRUCTURES 20 FOOT SPAN AND UNDER CONT."",$C12=""STRUCTURES OVER 20 FOOT SPAN CONT."",$C12=""RETAINING WALLS CONT."")"</formula>
    </cfRule>
    <cfRule type="expression" dxfId="4" priority="15">
      <formula>OR($C73="STRUCTURE REPAIRS CONTINUED",$C73="STRUCTURES 20 FOOT SPAN AND UNDER CONTINUED",$C73="STRUCTURES OVER 20 FOOT SPAN CONTINUED",$C73="RETAINING WALLS CONTINUED")</formula>
    </cfRule>
    <cfRule type="expression" dxfId="3" priority="16">
      <formula>OR(LEFT($C73,15)="RETAINING WALLS",LEFT($C73,32)="STRUCTURE 20 FOOT SPAN AND UNDER",LEFT($C73,27)="STRUCTURE OVER 20 FOOT SPAN",LEFT($C73,16)="STRUCTURE REPAIR")</formula>
    </cfRule>
  </conditionalFormatting>
  <conditionalFormatting sqref="AC7:AC29">
    <cfRule type="expression" dxfId="2" priority="3">
      <formula>IF(OR(AC7&lt;0,ISERROR(AC7)=TRUE),TRUE,FALSE)</formula>
    </cfRule>
  </conditionalFormatting>
  <conditionalFormatting sqref="AC32:AC125">
    <cfRule type="expression" dxfId="1" priority="2">
      <formula>IF(OR(AC32&lt;0,ISERROR(AC32)=TRUE),TRUE,FALSE)</formula>
    </cfRule>
  </conditionalFormatting>
  <conditionalFormatting sqref="AC131:AC134">
    <cfRule type="expression" dxfId="0" priority="1">
      <formula>IF(OR(AC131&lt;0,ISERROR(AC131)=TRUE),TRUE,FALSE)</formula>
    </cfRule>
  </conditionalFormatting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GENSUM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Montoya, Katherine</dc:creator>
  <cp:lastModifiedBy>Montoya, Katherine</cp:lastModifiedBy>
  <dcterms:created xsi:type="dcterms:W3CDTF">2025-08-27T16:53:10Z</dcterms:created>
  <dcterms:modified xsi:type="dcterms:W3CDTF">2025-08-27T19:15:07Z</dcterms:modified>
</cp:coreProperties>
</file>